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75" windowWidth="15135" windowHeight="7365" activeTab="3"/>
  </bookViews>
  <sheets>
    <sheet name="นครสวรรค์" sheetId="9" r:id="rId1"/>
    <sheet name="สรุปรวม" sheetId="10" r:id="rId2"/>
    <sheet name="สรุปโครงการอื่นๆ" sheetId="11" r:id="rId3"/>
    <sheet name="สรุป TOP 5" sheetId="13" r:id="rId4"/>
  </sheets>
  <definedNames>
    <definedName name="_xlnm.Print_Area" localSheetId="0">นครสวรรค์!$A$1:$I$168</definedName>
    <definedName name="_xlnm.Print_Titles" localSheetId="0">นครสวรรค์!$1:$5</definedName>
  </definedNames>
  <calcPr calcId="145621"/>
</workbook>
</file>

<file path=xl/calcChain.xml><?xml version="1.0" encoding="utf-8"?>
<calcChain xmlns="http://schemas.openxmlformats.org/spreadsheetml/2006/main">
  <c r="J12" i="13" l="1"/>
  <c r="I12" i="13"/>
  <c r="H12" i="13"/>
  <c r="G12" i="13"/>
  <c r="F12" i="13"/>
  <c r="E12" i="13"/>
  <c r="D12" i="13"/>
  <c r="C12" i="13"/>
  <c r="J11" i="13"/>
  <c r="I11" i="13"/>
  <c r="H11" i="13"/>
  <c r="G11" i="13"/>
  <c r="J10" i="13"/>
  <c r="I10" i="13"/>
  <c r="H10" i="13"/>
  <c r="G10" i="13"/>
  <c r="F10" i="13"/>
  <c r="E10" i="13"/>
  <c r="D10" i="13"/>
  <c r="C10" i="13"/>
  <c r="J9" i="13"/>
  <c r="I9" i="13"/>
  <c r="J8" i="13"/>
  <c r="I8" i="13"/>
  <c r="H8" i="13"/>
  <c r="G8" i="13"/>
  <c r="F8" i="13"/>
  <c r="D8" i="13" s="1"/>
  <c r="E8" i="13"/>
  <c r="C8" i="13" s="1"/>
  <c r="J7" i="13"/>
  <c r="J13" i="13" s="1"/>
  <c r="I7" i="13"/>
  <c r="I13" i="13" s="1"/>
  <c r="H7" i="13"/>
  <c r="G7" i="13"/>
  <c r="J12" i="10"/>
  <c r="I12" i="10"/>
  <c r="H12" i="10"/>
  <c r="G12" i="10"/>
  <c r="F12" i="10"/>
  <c r="D12" i="10" s="1"/>
  <c r="E12" i="10"/>
  <c r="C12" i="10" s="1"/>
  <c r="J11" i="10"/>
  <c r="I11" i="10"/>
  <c r="H11" i="10"/>
  <c r="G11" i="10"/>
  <c r="F11" i="10"/>
  <c r="E11" i="10"/>
  <c r="C11" i="10" s="1"/>
  <c r="J10" i="10"/>
  <c r="I10" i="10"/>
  <c r="H10" i="10"/>
  <c r="G10" i="10"/>
  <c r="F10" i="10"/>
  <c r="D10" i="10" s="1"/>
  <c r="E10" i="10"/>
  <c r="C10" i="10" s="1"/>
  <c r="J9" i="10"/>
  <c r="I9" i="10"/>
  <c r="J8" i="10"/>
  <c r="I8" i="10"/>
  <c r="H8" i="10"/>
  <c r="G8" i="10"/>
  <c r="F8" i="10"/>
  <c r="D8" i="10" s="1"/>
  <c r="E8" i="10"/>
  <c r="C8" i="10" s="1"/>
  <c r="J7" i="10"/>
  <c r="I7" i="10"/>
  <c r="I15" i="10" s="1"/>
  <c r="H7" i="10"/>
  <c r="G7" i="10"/>
  <c r="J15" i="10" l="1"/>
  <c r="D11" i="10"/>
  <c r="J13" i="10"/>
  <c r="I13" i="10"/>
  <c r="F166" i="9"/>
  <c r="D30" i="9" l="1"/>
  <c r="D8" i="11" l="1"/>
  <c r="D9" i="11"/>
  <c r="D10" i="11"/>
  <c r="D12" i="11"/>
  <c r="C8" i="11"/>
  <c r="C9" i="11"/>
  <c r="C10" i="11"/>
  <c r="C12" i="11"/>
  <c r="D7" i="11"/>
  <c r="C7" i="11"/>
  <c r="J11" i="11"/>
  <c r="J13" i="11" s="1"/>
  <c r="I11" i="11"/>
  <c r="I13" i="11" s="1"/>
  <c r="H11" i="11"/>
  <c r="H13" i="11" s="1"/>
  <c r="G11" i="11"/>
  <c r="G13" i="11" s="1"/>
  <c r="F11" i="11"/>
  <c r="D11" i="11" s="1"/>
  <c r="D13" i="11" s="1"/>
  <c r="D16" i="11" s="1"/>
  <c r="E11" i="11"/>
  <c r="E13" i="11" s="1"/>
  <c r="E139" i="9"/>
  <c r="E138" i="9" s="1"/>
  <c r="D139" i="9"/>
  <c r="D138" i="9" s="1"/>
  <c r="C30" i="9"/>
  <c r="D12" i="9"/>
  <c r="C12" i="9"/>
  <c r="C139" i="9"/>
  <c r="C138" i="9" s="1"/>
  <c r="C166" i="9" l="1"/>
  <c r="G9" i="13"/>
  <c r="G13" i="13" s="1"/>
  <c r="H9" i="10"/>
  <c r="H9" i="13"/>
  <c r="H13" i="13" s="1"/>
  <c r="G9" i="10"/>
  <c r="E166" i="9"/>
  <c r="E7" i="13"/>
  <c r="F7" i="13"/>
  <c r="E7" i="10"/>
  <c r="F7" i="10"/>
  <c r="D166" i="9"/>
  <c r="E9" i="13"/>
  <c r="C9" i="13" s="1"/>
  <c r="F9" i="10"/>
  <c r="D9" i="10" s="1"/>
  <c r="F9" i="13"/>
  <c r="D9" i="13" s="1"/>
  <c r="E9" i="10"/>
  <c r="C9" i="10" s="1"/>
  <c r="C11" i="11"/>
  <c r="C13" i="11" s="1"/>
  <c r="F13" i="11"/>
  <c r="F16" i="11" s="1"/>
  <c r="I8" i="9"/>
  <c r="E13" i="13" l="1"/>
  <c r="C7" i="13"/>
  <c r="C13" i="13" s="1"/>
  <c r="G15" i="10"/>
  <c r="G13" i="10"/>
  <c r="H13" i="10"/>
  <c r="H15" i="10"/>
  <c r="F13" i="10"/>
  <c r="F15" i="10" s="1"/>
  <c r="D7" i="10"/>
  <c r="D13" i="10" s="1"/>
  <c r="D15" i="10" s="1"/>
  <c r="F13" i="13"/>
  <c r="F16" i="13" s="1"/>
  <c r="D7" i="13"/>
  <c r="D13" i="13" s="1"/>
  <c r="D16" i="13" s="1"/>
  <c r="E15" i="10"/>
  <c r="C7" i="10"/>
  <c r="E13" i="10"/>
  <c r="I9" i="9"/>
  <c r="I10" i="9" s="1"/>
  <c r="C13" i="10" l="1"/>
  <c r="C15" i="10"/>
  <c r="I125" i="9"/>
  <c r="I127" i="9" s="1"/>
  <c r="I162" i="9" l="1"/>
  <c r="I163" i="9" s="1"/>
  <c r="I164" i="9" s="1"/>
</calcChain>
</file>

<file path=xl/sharedStrings.xml><?xml version="1.0" encoding="utf-8"?>
<sst xmlns="http://schemas.openxmlformats.org/spreadsheetml/2006/main" count="413" uniqueCount="351">
  <si>
    <t>ภาคเหนือ</t>
  </si>
  <si>
    <t>ยุทธศาสตร์</t>
  </si>
  <si>
    <t>REF</t>
  </si>
  <si>
    <t>ที่</t>
  </si>
  <si>
    <t>โครงการที่เสนอใช้งบประมาณจังหวัด</t>
  </si>
  <si>
    <t>จำนวน</t>
  </si>
  <si>
    <t>บาท</t>
  </si>
  <si>
    <t>จังหวัดนครสวรรค์</t>
  </si>
  <si>
    <t>ลำดับโครงการตามเล่มแผนฯ</t>
  </si>
  <si>
    <t>P</t>
  </si>
  <si>
    <t>การสร้างความเข้มแข็งของชุมชนตามแนวทางปรัชญาเศรษฐกิจพอเพียง</t>
  </si>
  <si>
    <t>การสร้างมูลค่าเพิ่มทางการเกษตรการค้าและอุตสาหกรรมการเกษตรที่สมดุล</t>
  </si>
  <si>
    <t>การเสริมสร้างธรรมาภิบาลและการบริหารกิจการบ้านเมืองที่ดี</t>
  </si>
  <si>
    <t>การส่งเสริมการท่องเที่ยวเชิงวัฒนธรรมและธรรมชาติ</t>
  </si>
  <si>
    <t>การฝึกอบรมข้าราชการ 900 คน/จัดทำฐานข้อมูลบุคคลพร้อมจัดหาคอมพิวเตอร์ 2 ชุด/ภารกิจประจำของหน่วยงาน</t>
  </si>
  <si>
    <t>การฝึกอบรมพัฒนาการปฎิบัติงานของกำนัน ผู้ใหญ่บ้าน อปท.ข้าราชการ /ภารกิจหน่วยงานประจำ</t>
  </si>
  <si>
    <t>การฝึกอบรมพัฒนาอาสาสมัครต้นแบบประชาธิปไตย 7165 คน 1433 หมู่บ้าน และจัดทำสื่อประชาสัมพันธ์/ภารกิจหน่วยงานประจำ</t>
  </si>
  <si>
    <t>ฝึกอบรมประชาชนจัดทำแผนชุมชน/ภารกิจประจำของหน่วยราชการ</t>
  </si>
  <si>
    <t>อบรมความรู้ด้านการท่องเที่ยวการบริการกับบุคลากรในชุมชน 150 คน เพื่อสร้างอาชีพ เพิ่มรายได้ เพิ่มพูนทักษะด้านการบริการ สนับสนุนการท่องเที่ยว</t>
  </si>
  <si>
    <t>ส่งเสริมการจัดกิจกรรมการท่องเที่ยว พัฒนาแหล่งท่องเที่ยว ช่วยสนับสนุนการท่องเที่ยวของจังหวัด เพิ่มรายได้ประชาชน สอดคล้องกับยุทธศาสตร์จังหวัด</t>
  </si>
  <si>
    <t>จัดทำสื่อประชาสัมพันธ์ ป้ายคัทเอาท์ 10 ป้าย ป้ายบอกทาง 60 ป้าย แผ่นพับ เพื่อประชาสัมพันธ์สนับสนุนการท่องเที่ยวของจังหวัด สอดคล้องกับยุทธศาสตร์จังหวัด</t>
  </si>
  <si>
    <t>เพิ่มศักยภาพการท่องเที่ยวเชิงวัฒนธรรมและธรรมชาติที่สำคัญของจังหวัดจำนวน 4 แห่งและส่งเสริมกิจกรรมการท่องเที่ยวเชิงวัฒนธรรมที่เป็นเอกลักษณ์ของจังหวัด สอดคล้องยุทธศาสตร์จังหวัดด้าน6.การส่งเสริมการท่องเที่ยวเชิงวัฒนธรรมและธรรมชาติ</t>
  </si>
  <si>
    <t>ค่าใช้จ่ายในการบริหารงานจังหวัดแบบบูรณาการ</t>
  </si>
  <si>
    <t>เห็นควรสนับสนุนงบประมาณ</t>
  </si>
  <si>
    <t>ปรับลดงบประมาณ</t>
  </si>
  <si>
    <t>เห็นควรสนับสนุนงบประมาณ (บาท)</t>
  </si>
  <si>
    <t>ปรับลดงบประมาณ (บาท)</t>
  </si>
  <si>
    <t>ไม่ควรสนับสนุนงบประมาณ</t>
  </si>
  <si>
    <t>กิจกรรม/ความเห็น</t>
  </si>
  <si>
    <t>วงเงินปี 2557 (บาท)</t>
  </si>
  <si>
    <t>2. ยกระดับมาตรฐานด้านการท่องเที่ยวและพัฒนาบุคลากรด้านการท่องเที่ยวเชิงวัฒนธรรมและธรรมชาติ</t>
  </si>
  <si>
    <t>การพัฒนาคนให้มีคุณภาพชีวิตที่ดีมีคุณธรรมนำความรู้และเกิดความผาสุก</t>
  </si>
  <si>
    <t>รวม</t>
  </si>
  <si>
    <t>ตำแหน่งจุดยืนของจังหวัด/ชื่อโครงการ</t>
  </si>
  <si>
    <t>1. ด้านเกษตร</t>
  </si>
  <si>
    <t>1.1 โครงการเพิ่มประสิทธิภาพการผลิตข้าวจังหวัดนครสวรรค์</t>
  </si>
  <si>
    <t>1.2 โครงการปรับปรุงระบบการผลิตมันสำปะหลัง</t>
  </si>
  <si>
    <t>1.3 โครงการพัฒนาประสิทธิภาพการผลิตอ้อยโรงงาน</t>
  </si>
  <si>
    <t>1.4 โครงการส่งเสริมและพัฒนาประสิทธิภาพด้านปศุสัตว์</t>
  </si>
  <si>
    <t xml:space="preserve">1.5 โครงการพัฒนาเกษตรกรเพื่อเตรียมความพร้อมเข้าสู่ประชาคมอาเซี่ยน </t>
  </si>
  <si>
    <t>1.6 โครงการพัฒนาแหล่งน้ำและบริหารจัดการน้ำเพื่อการเกษตร ประกอบด้วย 17 กิจกรรม งบประมาณ 46,168,000 บาท</t>
  </si>
  <si>
    <t>1. ขุดลอกคลองกระดาน บ้านเขาห้วยลุง หมู่ที่ 7 ตำบลบ้านแดน อำเภอบรรพตพิสัย จังหวัดนครสวรรค์</t>
  </si>
  <si>
    <t xml:space="preserve">2. ขุดลอกคลองสาธารณะหมู่ที่ 1 ต.สำโรงชัย อ.ไพศาลี จ.นครสวรรค์ </t>
  </si>
  <si>
    <t>4. ขุดลอกคลองส่งน้ำท้ายบึงลาด พร้อมถมคันผิวจราจรหินคลุก หมู่ที่ 1  ต.ตาสัง  อำเภอบรรพตพิสัย  จังหวัดนครสวรรค์</t>
  </si>
  <si>
    <t>10. ขุดลอกอ่างเก็บน้ำหมู่ที่ 1 ตำบลโพธิ์ประสาท อำเภอไพศาลี</t>
  </si>
  <si>
    <t>17. ฟื้นฟูคลองแม่วงก์พร้อมคันดินและอาคารบังคับน้ำ</t>
  </si>
  <si>
    <t>1.7 โครงการพัฒนาและปรับปรุงเส้นทางคมนาคมเพื่อขนส่งสินค้าทางการเกษตร 93 กิจกรรม งบประมาณ 228,077,000 บาท</t>
  </si>
  <si>
    <t>1. ก่อสร้างถนน คสล.สายบ้านนายประกอบ สาตรอด หมู่ที่ 1 ต.บางประมุง อ.โกรกพระ จ.นครสวรรค์</t>
  </si>
  <si>
    <t>2. ก่อสร้างถนน คสล.สายบ้านหาดสูง-โปร่งสังข์ ต.หาดสูง อ.โกรกพระ จ.นครสวรรค์</t>
  </si>
  <si>
    <t>(4) พัฒนาแหล่งท่องเที่ยววนอุทยานเขาหลวง จังหวัดนครสวรรค์</t>
  </si>
  <si>
    <t>3. ส่งเสริมการท่องเที่ยวตามปฏิทินการท่องเที่ยวของจังหวัด</t>
  </si>
  <si>
    <t>ค่าใช้จ่ายบริหารงานจังหวัดแบบบูรณาการ</t>
  </si>
  <si>
    <t>รวมงบประมาณทั้งสิ้น</t>
  </si>
  <si>
    <t>ส่วนต่าง</t>
  </si>
  <si>
    <t xml:space="preserve">หมายเหตุ : การจัดสรรตามกรอบวงเงินงบประมาณปี 2557 ตามเกณฑ์ของ ก.น.จ. </t>
  </si>
  <si>
    <t>13. ขุดลอกหนองน้ำสาธารณะหนองอีมอญ ม.1 ต.เกรียงไกร</t>
  </si>
  <si>
    <t>14. ขุดลอกคลอง ต.แม่เล่ย์ อ.แม่วงก์ จ.นครสวรรค์</t>
  </si>
  <si>
    <t>15. ขุดลอกคลอง ต.วังซ่าน อ.แม่วงก์ จ.นครสวรรค์</t>
  </si>
  <si>
    <t>16. ขุดลอกคลอง ต.เขาชนกัน อ.แม่วงก์ จ.นครสวรรค์</t>
  </si>
  <si>
    <t>4.  ก่อสร้างถนนแอสฟัสติกคอนกรีต เลียบคลองชลประทานเขาแก้วจรดเขตติดต่อ ต.เนินมะกอก อ.พยุหะคีรี จ.นครสวรรค์</t>
  </si>
  <si>
    <t>5. ก่อสร้างถนนผิวเคฟซีลสายบ้านหนองปลวกสูง (บริเวณถนน คสล.เดิม-นานางสาหร่าย ปานพรม ต.พยุหะ อ.พยุหะคีรี จ.นครสวรรค์</t>
  </si>
  <si>
    <t>13. ซ่อมสร้างถนนคอนกรีตเสริมเหล็กสายลาดขนมจีน หมู่ที่ 1 ตำบลลาดทิพรส อำเภอตาคลี  จังหวัดนครสวรรค์</t>
  </si>
  <si>
    <t>กิจกรรม ก่อสร้างถนนหินคลุกบดอัดแน่น ขนาดกว้าง 4.00 เมตร</t>
  </si>
  <si>
    <t>กิจกรรม ก่อสร้างถนน คสล. ขนาดกว้าง 4.00  เมตร ยาว  735  เมตร หนา 0.15  เมตรหรือคิดเป็นพื้นที่ไม่น้อยกว่า 2,940 ตารางเมตรไหล่ทางกว้างเฉลี่ยข้างละ 0.50 เมตร ตามแบบ อำเภอหนองบัวกำหนด แบบเลขที่ ธท.57-01-001</t>
  </si>
  <si>
    <t>กิจกรรม ก่อสร้างถนนคอนกรีตเสริมเหล็กขนาดกว้าง  3.50  เมตร  ยาว  925 เมตร คิดเป็นพื้นที่ไม่น้อยกว่า 3,237.50  ตารางเมตร  โดยมีงานปรับพื้นที่แล้วลงทรายรองพื้น  และไหล่ทางกว้างข้างละ  0.25 เมตร หนา 0.20 เมตร</t>
  </si>
  <si>
    <t>19. ก่อสร้างถนนคอนกรีตเสริมเหล็ก หมู่ที่ 10 ต.ห้วยร่วม อ.หนองบัว จ.นครสวรรค์</t>
  </si>
  <si>
    <t>กิจกรรม ก่อสร้างถนนคอนกรีตเสริมเหล็ก ขนาดกว้าง  3  เมตร  ยาว  1,050  เมตร คิดเป็นพื้นที่ไม่น้อยกว่า 3,150 ตารางเมตร  โดยมีงานปรับพื้นที่แล้วลงทรายรองพื้น และไหล่ทางกว้างข้างละ  0.50  เมตร  หนา 0.20 เมตร</t>
  </si>
  <si>
    <t>20. ก่อสร้างถนนคอนกรีตเสริมเหล็ก หมู่ที่ 4 ต.ห้วยใหญ่ อ.หนองบัว จ.นครสวรรค์</t>
  </si>
  <si>
    <t>กิจกรรม ก่อสร้างถนน คสล. กว้าง 5 เมตร ยาว 1,350 เมตร หนา 0.15 เมตร หรือมีพื้นที่ก่อสร้างไม่น้อยกว่า 6,750 ตร.ม.</t>
  </si>
  <si>
    <t>กิจกรรม ก่อสร้างถนนลาดยางมีไหล่ทางข้างละ 1 เมตรขนาดผิวถนนจราจรกว้าง 6 เมตร ยาว 1,000 เมตร พร้อมติดตั้งป้ายประชาชสัมพันธ์โครงการ</t>
  </si>
  <si>
    <t>กิจกรรม ก่อสร้างถนน คสล.ให้มีขนาดกว้าง 5 เมตร ยาว 800 เมตร หนา 0.15 เมตร</t>
  </si>
  <si>
    <t>23. ก่อสร้างถนนคอนกรีตเสริมเหล็ก หมู่ที่ 10 ต.เขาชนกัน อ.แม่วงก์ จ.นครสวรรค์</t>
  </si>
  <si>
    <t>กิจกรรม ก่อสร้างถนน คสล.ให้มีขนาดกว้าง 5 เมตร ยาว 800 เมตร</t>
  </si>
  <si>
    <t>กิจกรรม ซ่อมสร้างถนนลาดยางผิวทางลาดยาง Cape Seal ขนาดกว้าง 6.00 เมตร ไหล่ทางข้างละ 1.00 เมตร ระยะทาง 1,175 เมตร</t>
  </si>
  <si>
    <t>กิจกรรม ก่อสร้างถนน คสล.ให้มีขนาดกว้าง 5 ม .ยาว 850 ม. หนา 0.15 ม. หรือมีพื้นที่ไม่น้อยกว่า 4,250 ตร.ม. หินคลุกไหล่ทางข้างละ 0.20 เมตร พร้อมติดตั้งป้ายประชาสัมพันธ์</t>
  </si>
  <si>
    <t>กิจกรรม ก่อสร้างถนน คสล.ให้มีขนาดกว้าง 5 เมตร ยาว 900 เมตร หนา 0.15 เมตร หรือมีพื้นที่ไม่น้อยกว่า 4,500 ตร.ม. ลงหินคลุกไหล่ทางกว้าง 0.50 เมตร หนา 0.20 เมตร พร้อมป้ายประชาสัมพันธ์</t>
  </si>
  <si>
    <t>27.ก่อสร้างถนน คสล.สายบ้านน้ำลืม-ไร่ใหญ่ หมู่ที่ 15 บ้านน้ำลืม ต.วังม้า อ.ลาดยาว จ.นครสวรรค์</t>
  </si>
  <si>
    <t>30. ก่อสร้างถนนคอนกรีตเสริมเหล็ก หมู่ที่ 1 บ้านพนมรอก ตำบลพนมรอก อำเภอท่าตะโก จังหวัดนครสวรรค์</t>
  </si>
  <si>
    <t>31. ก่อสร้างถนนคอนกรีตเสริมเหล็ก หมู่ที่ 5 บ้านหนองครก - หมู่ที่ 8 บ้านแหลมกระทุ่ม ต.พนมเศษ  อ.ท่าตะโก จ.นครสวรรค์</t>
  </si>
  <si>
    <t xml:space="preserve">32. ก่อสร้างถนนคอนกรีตเสริมเหล็กจากถนนลาดยางสายหนองไผ่ - หน้าบ้านนายมาก อินทร์คำ หมู่ที่ 5 ตำบลหนองหลวง อำเภอท่าตะโก จงหวัดนครสวรรค์ </t>
  </si>
  <si>
    <t>35. ลงหินคลุกบดอัดแน่นปรับปรุงถนนสายบ้านหนองเขาควาย หมู่ที่ 9 บ้านหนองเขาควาย ตำบลวังใหญ่ อำเภอท่าตะโก จังหวัดนครสวรรค์</t>
  </si>
  <si>
    <t>37. ก่อสร้างถนน คสล. ภายในหมู่บ้าน หมู่ที่ 9 (จากบ้านนายสำราญ  ป้องป้อมถึงหลังวัดอมรประสิทธิ์) ต.หนองกระโดน อ.เมืองนครสวรรค์ จ.นครสวรรค์</t>
  </si>
  <si>
    <t>43. ปรับปรุงก่อสร้างถนนลาดยางสายปากดง-บ้านใหม่-บ้านทุ่งนาดี (สายทาง นว.2060)  เชื่อมต่อถนนลาดยางสายขาณุฯ-โพทะเล จังหวัดกำแพงเพชร</t>
  </si>
  <si>
    <t>48. ก่อสร้างถนนคอนกรีตเสริมเหล็กสายบ้านต้นโพธิ์ หมู่ที่ 8 ตำบลโคกหม้อ อำเภอชุมแสง  จังหวัดนครสวรรค์</t>
  </si>
  <si>
    <t>49. ก่อสร้างถนนลาดยางแอสฟัลท์ติกคอนกรีต หมู่ที่ 5 ต.เขากะลา อ.พยุหะคีรี จ.นครสวรรค์</t>
  </si>
  <si>
    <t>55. ก่อสร้างถนน คสล.จากปาริชาตแลนด์ ถึงบ้านไร่ดอนโม่ หมู่ที่ 9 ต.สระแก้ว อ.ลาดยาว จ.นครสวรรค์</t>
  </si>
  <si>
    <t>57. ก่อสร้างถนนคอนกรีตเสริมเหล็ก (คสล.) หมู่ที่ 2 ตำบลวังข่อย อำเภอไพศาลี</t>
  </si>
  <si>
    <t>61. ก่อสร้างถนน คสล. สายนากลาง – หนองตายายเชื่อมต่อหมู่ที่ 1 ตำบลนากลาง และหมู่ที่ 3 ตำบลบางประมุง อำเภอโกรกพระ</t>
  </si>
  <si>
    <t>62. ก่อสร้างถนน คสล. บริเวณบ้านนายปรานอม เกตุสำโรง หมู่ที่ 6 ถึง ถนน คสล.วัดโนนโพธิ์  ถึงถนน คสล.วัดโนนโพธิ์ หมู่ที่ 5 ต.หนองเต่า อ.เก้าเลี้ยว จ.นครสวรรค์</t>
  </si>
  <si>
    <t>63. ก่อสร้างถนนคอนกรีตเสริมเหล็ก หมู่ 6,2 ต.หนองพิกุล อ.ตากฟ้า จ.นครสวรรค์</t>
  </si>
  <si>
    <t>64. ก่อสร้างถนนคอนกรีตเสริมเหล็ก หมู่ที่ 1 ตำบหนองหม้อ  อำเภอตาคลี  จังหวัดนครสวรรค์</t>
  </si>
  <si>
    <t>65. ก่อสร้างถนน คสล. (ยางตาลอ้ายตูบ)</t>
  </si>
  <si>
    <t>68. ก่อสร้างถนนคอนกรีตเสริมเหล็ก (คสล.) หมุ่ที่ 1 ตำบลโคกเดื่อ อำเภอไพศาลี</t>
  </si>
  <si>
    <t>70. ก่อสร้างถนนพูนดินพร้อมลูกรังบดอัด หมู่ที่ 10 ตำบลสำโรงชัย อำเภอไพศาลี</t>
  </si>
  <si>
    <t>73. ก่อสร้างถนน คสล.พร้อมท่อระบายน้ำ คสล.ถนนประชาอุทิศ เทศบาลเมืองตาคลี อำเภอตาคลี จังหวัดนครสวรรค์</t>
  </si>
  <si>
    <t>78. ก่อสร้างถนนคอนกรีตเสริมเหล็ก (คสล.) ต.แม่เล่ย์ อ.แม่วงก์ จ.นครสวรรค์</t>
  </si>
  <si>
    <t>79. ก่อสร้างถนนคอนกรีตเสริมเหล็ก(คสล.) หมู่ที่ 6 บ้านหนองซาก</t>
  </si>
  <si>
    <t>80. ก่อสร้างถนน คสล.หมู่ที่ 27 บ้านมะค่าปม เชื่อมต่อ หมู่ที่ 19  บ้านหนองไทร ต.บ้านไร่ อ.ลาดยาว</t>
  </si>
  <si>
    <t>88. ก่อสร้างถนนคอนกรีตเสริมเหล็ก หมู่ที่ 13 ต.พระนอน อ.เมืองนครสวรรค์ จ.นครสวรรค์</t>
  </si>
  <si>
    <t>89. ก่อสร้างผิวจราจรเคฟซีล ถนนสายบ้านหนองงู-อำเภอชุมแสง หมู่ที่ 16 บ้านโพธิ์หนองยาว ตำบลเกยไชย อำเภอชุมแสง จังหวัดนครสวรรค์</t>
  </si>
  <si>
    <t>90. ก่อสร้างถนนคอนกรีตเสริมเหล็ก (คสล.) ต.เขาชนกัน อ.แม่เล่ย์ จ.นครสวรรค์</t>
  </si>
  <si>
    <t>91. ก่อสร้างถนนคอนกรีตเสริมเหล็ก หมู่ที่ 7 บ้านหนองจิก ต.ธารทหาร อ.หนองบัว จ.นครสวรรค์</t>
  </si>
  <si>
    <t>สรุปผลการพิจารณาโครงการอื่นๆนอกเหนือจากโครงการตามตำแหน่งจุดยืนการพัฒนาของจังหวัดนครสวรรค์</t>
  </si>
  <si>
    <t>การบริหารจัดการทรัพยากรธรรมชาติสิ่งแวดล้อมให้มีประสิทธิภาพอย่างยั่งยืน</t>
  </si>
  <si>
    <t>ลำดับความสำคัญของจังหวัด</t>
  </si>
  <si>
    <t>1. พัฒนาทักษะภาษาสื่อสารบุคลากรภาครัฐและระบบงานบริการประชาชนเพื่อรองรับการเข้าสู่ประชาคมอาเซียน</t>
  </si>
  <si>
    <t>3. ด้าน ผลิตภัณฑ์ OTOP</t>
  </si>
  <si>
    <t>3.1 โครงการพัฒนามาตรฐานผลิตภัณฑ์ บรรจุภัณฑ์ OTOP</t>
  </si>
  <si>
    <t>3.2 โครงการส่งเสริมตลาดสินค้าและบริการจังหวัดนครสวรรค์สู่ตลาดอาเซียน (AEC)</t>
  </si>
  <si>
    <t xml:space="preserve">3.3 โครงการส่งเสริมการใช้ตราสัญลักษณ์ผลิตภัณฑ์จังหวัดนครสวรรค์ (Nakhonsawan Brand) </t>
  </si>
  <si>
    <t>5. ด้านสังคม</t>
  </si>
  <si>
    <t>5.1 โครงการแก้ไขปัญหาการขาดแคลนน้ำอุปโภคและบริโภค</t>
  </si>
  <si>
    <t>4. ด้านการศึกษา</t>
  </si>
  <si>
    <t>4.1  โครงการจัดตั้ง "สถาบันอาเซียนศึกษาเพื่อพัฒนาท้องถิ่น"</t>
  </si>
  <si>
    <t xml:space="preserve">4.2 โครงการพัฒนาปรับปรุงระบบเทคโนโลยีสารสนเทศ และแหล่งเรียนรู้เพื่อส่งเสริมการศึกษาสู่อาเซียน </t>
  </si>
  <si>
    <t>5.2 โครงการป้องกันและแก้ไขปัญหายาเสพติด</t>
  </si>
  <si>
    <t>5.3 โครงการส่งเสริมอาชีพกับผู้ว่างงานให้มีงานทำ</t>
  </si>
  <si>
    <t>5.4 โครงการรวมพลคนรักดี TO BE NUMBER ONE จังหวัดนครสวรรค์</t>
  </si>
  <si>
    <t>2. ด้านท่องเที่ยว</t>
  </si>
  <si>
    <t>3. ด้านผลิตภัณฑ์ OTOP</t>
  </si>
  <si>
    <t>3.4 โครงการอบแห้งพลังงานแสงอาทิตย์เพื่อพัฒนาผลิตภัณฑ์ OTOP</t>
  </si>
  <si>
    <t>5.5 โครงการส่งเสริมและพัฒนาอาชีพตามแนวทางเศรษฐกิจพอเพียง</t>
  </si>
  <si>
    <t>โครงการอื่นๆ</t>
  </si>
  <si>
    <t>1. โครงการฟื้นฟูและป้องกันและอนุรักษ์ทรัพยากรธรรมชาติ :- พัฒนาพื้นที่เพื่อเป็นศูนย์เรียนรู้เชิงอนุรักษ์และเป็นแหล่งรวบรวมพันธุ์ไม้ ท้องถิ่นบ้านขนกัน</t>
  </si>
  <si>
    <t>2. ก่อสร้างเขื่อนป้องกันตลิ่งริมแม่น้ำ</t>
  </si>
  <si>
    <t>3. โครงการส่งเสริมเฝ้าระวังและควบคุมคุณภาพสิ่งแวดล้อม</t>
  </si>
  <si>
    <t>4. โครงการส่งเสริมและพัฒนาการใช้พลังงานทดแทน</t>
  </si>
  <si>
    <t>5.8 โครงการเพิ่มความรู้ คู่คุณธรรมบุคลากรภาครัฐ เพื่อเตรียมพร้อมเข้าสู่ประชาคมอาเซียน</t>
  </si>
  <si>
    <r>
      <t xml:space="preserve"> </t>
    </r>
    <r>
      <rPr>
        <b/>
        <sz val="12"/>
        <color indexed="8"/>
        <rFont val="Tahoma"/>
        <family val="2"/>
      </rPr>
      <t>สรุปข้อเสนอ และผลการพิจารณาแผนปฏิบัติราชการ ประจำปีงบประมาณ พ.ศ.2557 จังหวัด นครสวรรค์</t>
    </r>
  </si>
  <si>
    <t>หมายเหตุ : การจัดสรรตามกรอบวงเงินงบประมาณปี 2557 ตามเกณฑ์ของ ก.น.จ. ของจังหวัดนครสวรรค์</t>
  </si>
  <si>
    <t>รวม   6   ยุทธศาสตร์</t>
  </si>
  <si>
    <r>
      <t xml:space="preserve"> </t>
    </r>
    <r>
      <rPr>
        <b/>
        <sz val="12"/>
        <color indexed="8"/>
        <rFont val="Tahoma"/>
        <family val="2"/>
      </rPr>
      <t>สรุปผลการพิจารณาโครงการตามตำแหน่งจุดยืนการพัฒนาของจังหวัด นครสวรรค์</t>
    </r>
  </si>
  <si>
    <t xml:space="preserve">      ร้อยละ</t>
  </si>
  <si>
    <t>ร้อยละ</t>
  </si>
  <si>
    <r>
      <rPr>
        <b/>
        <u/>
        <sz val="10"/>
        <color indexed="8"/>
        <rFont val="Tahoma"/>
        <family val="2"/>
      </rPr>
      <t>กิจกรรม</t>
    </r>
    <r>
      <rPr>
        <sz val="10"/>
        <color indexed="8"/>
        <rFont val="Tahoma"/>
        <family val="2"/>
      </rPr>
      <t xml:space="preserve">  จัดอบรมถ่ายทอดความรู้เกษตรกร 1,000 คน  จัดสาธิต/ประชาสัมพันธ์ 2 ครั้งๆละ 500 คน
</t>
    </r>
    <r>
      <rPr>
        <b/>
        <u/>
        <sz val="10"/>
        <color indexed="8"/>
        <rFont val="Tahoma"/>
        <family val="2"/>
      </rPr>
      <t>ความเห็น</t>
    </r>
    <r>
      <rPr>
        <sz val="10"/>
        <color indexed="8"/>
        <rFont val="Tahoma"/>
        <family val="2"/>
      </rPr>
      <t xml:space="preserve"> เป็นการเพิ่มประสิทธิภาพการผลิตอ้อยโรงงาน ซึ่งเป็นพืชเศรษฐกิจสำคัญของ จ.นครสวรรค์ ช่วยเพิ่มปริมาณและคุณภาพผลผลิต เกษตรกรมีรายได้เพิ่มขึ้นสอดคล้องประเด็นยุทธศาสตร์การพัฒนาจังหวัด        </t>
    </r>
  </si>
  <si>
    <r>
      <rPr>
        <b/>
        <u/>
        <sz val="10"/>
        <color indexed="8"/>
        <rFont val="Tahoma"/>
        <family val="2"/>
      </rPr>
      <t>กิจกรรม</t>
    </r>
    <r>
      <rPr>
        <sz val="10"/>
        <color indexed="8"/>
        <rFont val="Tahoma"/>
        <family val="2"/>
      </rPr>
      <t xml:space="preserve"> คัดเลือกเกษตรกรเพื่อจัดทำเป็นฟาร์มสาธิต หมู่บ้านละ 1 ราย จัดประชุมอบรมความรู้เรื่องระบบความปลอดภัยด้านชีวภาพ Biosecurity ของไก่พื้นเมืองโรคระบาดในสัตว์ปีก การสุขาภิบาลและการจัดการในไก่พื้นเมือง จัดซื้อวัสดุ อุปกรณ์ที่จำเป็นเพื่อสนับสนุนให้กับเกษตรกร เพื่อใช้ในการปรับปรุงฟาร์มของตนเองให้เป็นฟาร์มสาธิต ให้เกษตรกรฟาร์มสาธิตดำเนินการเลี้ยงไก่พื้นเมืองเพื่อความปลอดภัยต่อโรคระบาด 
</t>
    </r>
    <r>
      <rPr>
        <b/>
        <u/>
        <sz val="10"/>
        <color indexed="8"/>
        <rFont val="Tahoma"/>
        <family val="2"/>
      </rPr>
      <t>ความเห็น</t>
    </r>
    <r>
      <rPr>
        <sz val="10"/>
        <color indexed="8"/>
        <rFont val="Tahoma"/>
        <family val="2"/>
      </rPr>
      <t xml:space="preserve"> อบรมให้ความรู้เพื่อป้องกันโรคระบาดสัตว์ เพิ่มขีดความสามารถการเลี้ยงไก่พื้นเมืองแก่เกษตรกรผู้เลี้ยงสัตว์ปีก ส่งผลให้เกษตรกรมีรายได้เพิ่มขึ้น </t>
    </r>
  </si>
  <si>
    <r>
      <t xml:space="preserve">กิจกรรม </t>
    </r>
    <r>
      <rPr>
        <sz val="10"/>
        <color indexed="8"/>
        <rFont val="Tahoma"/>
        <family val="2"/>
      </rPr>
      <t xml:space="preserve">จัดอบรม ถ่ายทอดความรู้แก่เจ้าหน้าที่ และเกษตรกรผู้ผลิตข้าว มันสำปะหลัง และอ้อยโรงงานในการปรับตัวในการผลิตสินค้าเกษตร
</t>
    </r>
    <r>
      <rPr>
        <b/>
        <u/>
        <sz val="10"/>
        <color indexed="8"/>
        <rFont val="Tahoma"/>
        <family val="2"/>
      </rPr>
      <t>ความเห็น</t>
    </r>
    <r>
      <rPr>
        <sz val="10"/>
        <color indexed="8"/>
        <rFont val="Tahoma"/>
        <family val="2"/>
      </rPr>
      <t xml:space="preserve"> ช่วยให้เกษตรกรผู้ผลิตข้าว มันสำปะหลัง และอ้อยโรงงานมีความรู้เกี่ยวกับการเข้าสู่ประชาคมเศรษฐกิจอาเซียน มีการเตรียมการปรับตัวในการผลิตสินค้าเกษตร</t>
    </r>
  </si>
  <si>
    <r>
      <rPr>
        <b/>
        <u/>
        <sz val="10"/>
        <color indexed="8"/>
        <rFont val="Tahoma"/>
        <family val="2"/>
      </rPr>
      <t>กิจกรรม</t>
    </r>
    <r>
      <rPr>
        <sz val="10"/>
        <color indexed="8"/>
        <rFont val="Tahoma"/>
        <family val="2"/>
      </rPr>
      <t xml:space="preserve"> ประกอบด้วย 17 กิจกรรม ได้แก่ ขุดลอกคลอง/ขุดอ่างเก็บน้ำ/ก่อสร้างคันกั้นน้ำ/ขุดลอกหนองน้ำ/ฟื้นฟูคลองพร้อมคันดินและอาคารบังคับน้ำ
</t>
    </r>
    <r>
      <rPr>
        <b/>
        <u/>
        <sz val="10"/>
        <color indexed="8"/>
        <rFont val="Tahoma"/>
        <family val="2"/>
      </rPr>
      <t>ความเห็น</t>
    </r>
    <r>
      <rPr>
        <sz val="10"/>
        <color indexed="8"/>
        <rFont val="Tahoma"/>
        <family val="2"/>
      </rPr>
      <t xml:space="preserve"> เป็นการพัฒนาแหล่งน้ำเพื่อการเกษตรและอุปโภคบริโภค ขยายพื้นที่/เพิ่มความจุของแหล่งน้ำ มีระบบทดน้ำเข้าพื้นที่การเกษตร ช่วยให้เกษตรกรมีน้ำเพียงพอทำการเกษตร ช่วยเสริมการเพาะปลูกให้แก่พื้นที่การเกษตร ผลผลิตเพิ่มขึ้น มีรายได้เพิ่มขึ้น และลดความเสี่ยงจากความเสียหายจากภัยธรรมชาติ ป้องกันและแก้ไขปัญหาอุทกภัยของจังหวัด สอดคล้องนโยบายรัฐบาลข้อ 1.4 การบริหารจัดการน้ำฯ อย่างไรก็ตาม ควรจัดทำโครงการในลักษณะการบูรณาการเชิงพื้นที่ เพื่อให้เกิดความชัดเจน และเห็นความเชื่อมโยง เช่น "โครงการพัฒนาแหล่งน้ำเพื่อการเกษตร อ.ชุมแสง 5 กิจกรรม" เป็นต้น</t>
    </r>
  </si>
  <si>
    <r>
      <rPr>
        <b/>
        <u/>
        <sz val="10"/>
        <color indexed="8"/>
        <rFont val="Tahoma"/>
        <family val="2"/>
      </rPr>
      <t>กิจกรรม</t>
    </r>
    <r>
      <rPr>
        <sz val="10"/>
        <color indexed="8"/>
        <rFont val="Tahoma"/>
        <family val="2"/>
      </rPr>
      <t xml:space="preserve"> ขุดลอกคลองกระดาน ความกว้างประมาณ 35.00 ยาวประมาณ 1,030 ลึกเฉลี่ย 5.20 เมตร หรือประมาตรดินขุดไม่น้อยกว่า 31,209  ลูกบาศก์เมตร</t>
    </r>
  </si>
  <si>
    <r>
      <rPr>
        <b/>
        <u/>
        <sz val="10"/>
        <color indexed="8"/>
        <rFont val="Tahoma"/>
        <family val="2"/>
      </rPr>
      <t xml:space="preserve">กิจกรรม </t>
    </r>
    <r>
      <rPr>
        <sz val="10"/>
        <color indexed="8"/>
        <rFont val="Tahoma"/>
        <family val="2"/>
      </rPr>
      <t>ขุดลอกคลองสาธารณะ หมู่ที่ 1 ต.สำโรงชัย อ.ไพศาลี จ.นครสวรรค์  ขนาดกว้าง 15 เมตร ลึกจากเดิม 2 เมตร ระยะทาง 2,800 เมตร</t>
    </r>
  </si>
  <si>
    <r>
      <rPr>
        <b/>
        <u/>
        <sz val="10"/>
        <color indexed="8"/>
        <rFont val="Tahoma"/>
        <family val="2"/>
      </rPr>
      <t xml:space="preserve">กิจกรรม </t>
    </r>
    <r>
      <rPr>
        <sz val="10"/>
        <color indexed="8"/>
        <rFont val="Tahoma"/>
        <family val="2"/>
      </rPr>
      <t xml:space="preserve">ขุดอ่างเก็บน้ำตามมาตรฐาน หมู่ที่ 3 ต.วังน้ำลัด อ.ไพศาลี จ.นครสวรรค์ ขนาดกว้าง 30.00 เมตร ยาว 1,100 เมตร ลึก 4.00 เมตร </t>
    </r>
  </si>
  <si>
    <r>
      <rPr>
        <b/>
        <u/>
        <sz val="10"/>
        <color indexed="8"/>
        <rFont val="Tahoma"/>
        <family val="2"/>
      </rPr>
      <t>กิจกรรม</t>
    </r>
    <r>
      <rPr>
        <sz val="10"/>
        <color indexed="8"/>
        <rFont val="Tahoma"/>
        <family val="2"/>
      </rPr>
      <t xml:space="preserve"> ขุดลอกคลองส่งน้ำ จำนวน 2 ช่วง 
ช่วงที่ 1. สภาพเดิมปากกว้างเฉลี่ย 8.00 เมตร ลึกเฉลี่ย 2.00 เมตร ก้นกว้างเฉลี่ย 0.50 เมตร ยาว 960 เมตร ต้องการขุดลอกใหม่  ปากกว้างเฉลี่ย 10.00 เมตร ลึกเฉลี่ย 3.00 เมตร ก้นกว้างเฉลี่ย 1.00 เมตร ยาว 960 เมตร ถมดินคันทางกว้างเฉลี่ย 4.00 เมตร ฐานกว้างเฉลี่ย 7.00 เมตร สูงเฉลี่ย 1.00 เมตร ยาว 960 เมตร ผิวจรจรหินคลุกกว้างเฉลี่ย 4.00 เมตร หนาเฉลี่ย 0.15 เมตร ยาว 960 เมตร ท่อลอดเหลี่ยมคอนกรีตเสริมเหล็ก จำนวน 1 ช่องทาง ขนาด1.50x1.50 เมตร ยาว 10.00 เมตร 
 -ช่วงที่ 2  สภาพเดิมปากกว้างเฉลี่ย 5.00 เมตร ลึกเฉลี่ย 1.50 เมตร ก้นกว้างเฉลี่ย 0.50 เมตร ยาว 1,290 เมตร ต้องการขุดลอกใหม่  ปากกว้างเฉลี่ย 6.50 เมตร ลึกเฉลี่ย 2.00 เมตร ก้นกว้างเฉลี่ย 0.50 เมตร ยาว 1,290 เมตร ถมดินคันทางกว้างเฉลี่ย 4.00 เมตร ฐานกว้างเฉลี่ย 5.80 เมตร สูงเฉลี่ย 0.60 เมตร ยาว 1,290 เมตร ผิวจรจรหินคลุกกว้างเฉลี่ย 4.00 เมตร หนาเฉลี่ย 0.15 เมตร ยาว 1,290 เมตร </t>
    </r>
  </si>
  <si>
    <r>
      <rPr>
        <b/>
        <u/>
        <sz val="10"/>
        <color indexed="8"/>
        <rFont val="Tahoma"/>
        <family val="2"/>
      </rPr>
      <t>กิจกรรม</t>
    </r>
    <r>
      <rPr>
        <sz val="10"/>
        <color indexed="8"/>
        <rFont val="Tahoma"/>
        <family val="2"/>
      </rPr>
      <t xml:space="preserve"> ขุดลอกคลองสายดงขุย-ห้วยร่วมหมู่ที่ 2,3,8,10   ตำบลหนองกระเจา รวม 6 ช่วง ปริมาณดินขุดไม่น้อยกว่า 54,765 ลบ.ม.
</t>
    </r>
  </si>
  <si>
    <r>
      <rPr>
        <b/>
        <u/>
        <sz val="10"/>
        <color indexed="8"/>
        <rFont val="Tahoma"/>
        <family val="2"/>
      </rPr>
      <t>กิจกรรม</t>
    </r>
    <r>
      <rPr>
        <sz val="10"/>
        <color indexed="8"/>
        <rFont val="Tahoma"/>
        <family val="2"/>
      </rPr>
      <t xml:space="preserve"> ขุดลอกคลองห้วยหินลับ ปากกว้าง 24 เมตร ก้นกว้าง 12 เมตร  ลึก 6 เมตร ยาว 1,900 เมตร ปริมาตรดินขุด 67,450 ลบ.ม.</t>
    </r>
  </si>
  <si>
    <r>
      <rPr>
        <b/>
        <u/>
        <sz val="10"/>
        <color indexed="8"/>
        <rFont val="Tahoma"/>
        <family val="2"/>
      </rPr>
      <t>กิจกรรม</t>
    </r>
    <r>
      <rPr>
        <sz val="10"/>
        <color indexed="8"/>
        <rFont val="Tahoma"/>
        <family val="2"/>
      </rPr>
      <t xml:space="preserve"> ขุดลอกหนองอ้อ  ขนาดปากกว้าง 120 ม.ยาว 180 ม. ก้นกว้าง 110 ม. ลึก 4.50 ม. หรือมีปริมาตรดินขุด 84,050 ลบ.ม.</t>
    </r>
  </si>
  <si>
    <r>
      <rPr>
        <b/>
        <u/>
        <sz val="10"/>
        <color indexed="8"/>
        <rFont val="Tahoma"/>
        <family val="2"/>
      </rPr>
      <t>กิจกรรม</t>
    </r>
    <r>
      <rPr>
        <sz val="10"/>
        <color indexed="8"/>
        <rFont val="Tahoma"/>
        <family val="2"/>
      </rPr>
      <t xml:space="preserve"> ก่อสร้างคันกั้นน้ำพร้อมถนนลูกรัง ยาว 2,160 ม.</t>
    </r>
  </si>
  <si>
    <r>
      <rPr>
        <b/>
        <u/>
        <sz val="10"/>
        <color indexed="8"/>
        <rFont val="Tahoma"/>
        <family val="2"/>
      </rPr>
      <t>กิจกรรม</t>
    </r>
    <r>
      <rPr>
        <sz val="10"/>
        <color indexed="8"/>
        <rFont val="Tahoma"/>
        <family val="2"/>
      </rPr>
      <t xml:space="preserve"> ขุดลอกคลองน้ำขุ่น ม. 5 บ้านทุ่งแฝก ต.ปางสวรรค์ อ. ชุมตาบง ขนาดกว้าง 12 เมตร ยาว 3,000 เมตร</t>
    </r>
  </si>
  <si>
    <r>
      <rPr>
        <b/>
        <u/>
        <sz val="10"/>
        <color indexed="8"/>
        <rFont val="Tahoma"/>
        <family val="2"/>
      </rPr>
      <t>กิจกรรม</t>
    </r>
    <r>
      <rPr>
        <sz val="10"/>
        <color indexed="8"/>
        <rFont val="Tahoma"/>
        <family val="2"/>
      </rPr>
      <t xml:space="preserve"> ขุดลอกอ่างเก็บน้ำสาธารณะประโยชน์ขนาดกว้าง 100 เมตร ความยาว 6000 เมตร ลึก 2 เมตร</t>
    </r>
  </si>
  <si>
    <r>
      <rPr>
        <b/>
        <u/>
        <sz val="10"/>
        <color indexed="8"/>
        <rFont val="Tahoma"/>
        <family val="2"/>
      </rPr>
      <t>กิจกรรม</t>
    </r>
    <r>
      <rPr>
        <sz val="10"/>
        <color indexed="8"/>
        <rFont val="Tahoma"/>
        <family val="2"/>
      </rPr>
      <t xml:space="preserve"> ขุดลอกลำห้วย ปากกว้าง 20 ม.ลึกเฉลี่ย 3 ม.ก้น กว้าง 11 ม. ยาว 1,800 ม. ปริมาตรดิน 62,100 ลบ.ม.</t>
    </r>
  </si>
  <si>
    <r>
      <rPr>
        <b/>
        <u/>
        <sz val="10"/>
        <color indexed="8"/>
        <rFont val="Tahoma"/>
        <family val="2"/>
      </rPr>
      <t>กิจกรรม</t>
    </r>
    <r>
      <rPr>
        <sz val="10"/>
        <color indexed="8"/>
        <rFont val="Tahoma"/>
        <family val="2"/>
      </rPr>
      <t xml:space="preserve"> ขุดลอกคลอง ต.แม่วงก์ อ.แม่วงก์ จ.นครสวรรค์ ขนาดกว้าง 15 เมตร ยาว 3,000 เมตร ลึก 3.5 เมตร</t>
    </r>
  </si>
  <si>
    <r>
      <rPr>
        <b/>
        <u/>
        <sz val="10"/>
        <color indexed="8"/>
        <rFont val="Tahoma"/>
        <family val="2"/>
      </rPr>
      <t>กิจกรรม</t>
    </r>
    <r>
      <rPr>
        <sz val="10"/>
        <color indexed="8"/>
        <rFont val="Tahoma"/>
        <family val="2"/>
      </rPr>
      <t xml:space="preserve"> ขุดลอกหนองน้ำสาธารณะหนองอีมอญ มีพื้นที่ขุดลอกประมาณ 30 ไร่ ลึกเดิม 1.50 เมตร โดยขุดลอกให้ลึกอีกไม่น้อยกว่า 1.70 เมตร ปริมาณดินขุด 81,600 ลบ.ม.ๆละ 25.48 บาท </t>
    </r>
  </si>
  <si>
    <r>
      <rPr>
        <b/>
        <u/>
        <sz val="10"/>
        <color indexed="8"/>
        <rFont val="Tahoma"/>
        <family val="2"/>
      </rPr>
      <t>กิจกรรม</t>
    </r>
    <r>
      <rPr>
        <sz val="10"/>
        <color indexed="8"/>
        <rFont val="Tahoma"/>
        <family val="2"/>
      </rPr>
      <t xml:space="preserve"> 1.  ขุดลอกคลอง หมู่ที่ 8 หมู่ที่ 3 ต.เขาชนกัน อ.แม่วงก์ จ.นครสวรรค์  ขนาดกว้างเฉลี่ย 8.00 เมตร ก้นคลองกว้างเฉลี่ย 2.00 เมตร ลึกเฉลี่ย 3.00 เมตร ระยะทาง5,610 เมตร พร้อมเกลี่ยแต่งคันคลอง
2. ขุดลอกคลอง หมู่ที่ 11 ต.เขาชนกัน อ.แม่วงก์ ขนาดปากกว้างเฉลี่ย 2.00 เมตร ลึกเฉลี่ย 3.00 เมตร ระยะทาง 5,610 เมตร พร้อมเกลี่ยแต่งคันคลอง</t>
    </r>
  </si>
  <si>
    <r>
      <rPr>
        <b/>
        <u/>
        <sz val="10"/>
        <color indexed="8"/>
        <rFont val="Tahoma"/>
        <family val="2"/>
      </rPr>
      <t>กิจกรรม</t>
    </r>
    <r>
      <rPr>
        <sz val="10"/>
        <color indexed="8"/>
        <rFont val="Tahoma"/>
        <family val="2"/>
      </rPr>
      <t xml:space="preserve"> ก่อสร้าง คสล. กว้าง 4 เมตร ระยะทาง 1.028 กม. หนา 0.15 เมตร ไหล่ทางกว้างข้างละ 0.30 เมตร</t>
    </r>
  </si>
  <si>
    <r>
      <rPr>
        <b/>
        <u/>
        <sz val="10"/>
        <color indexed="8"/>
        <rFont val="Tahoma"/>
        <family val="2"/>
      </rPr>
      <t>กิจกรรม</t>
    </r>
    <r>
      <rPr>
        <sz val="10"/>
        <color indexed="8"/>
        <rFont val="Tahoma"/>
        <family val="2"/>
      </rPr>
      <t xml:space="preserve"> ก่อสร้างถนน คสล. ช่วงที่ 1 กว้าง 5 เมตร ยาว 500 เมตร หนา 0.15 เมตร หรือมีพื้นที่ไม่น้อยกว่า 2,500 ตารางเมตร
ช่วงที่ 2 กว้าง 3.50 เมตร ยาว 780 เมตร หนา 0.15 เมตร หรือมีพื้นที่ไม่น้อยกว่า 2,730 ตารางเมตร
</t>
    </r>
  </si>
  <si>
    <r>
      <rPr>
        <b/>
        <u/>
        <sz val="10"/>
        <color indexed="8"/>
        <rFont val="Tahoma"/>
        <family val="2"/>
      </rPr>
      <t>กิจกรรม</t>
    </r>
    <r>
      <rPr>
        <sz val="10"/>
        <color indexed="8"/>
        <rFont val="Tahoma"/>
        <family val="2"/>
      </rPr>
      <t xml:space="preserve"> ปรับปรุงถนนเสริมผิวลาดยาง กว้าง 5 เมตร ยาว 970 เมตร</t>
    </r>
  </si>
  <si>
    <r>
      <rPr>
        <b/>
        <u/>
        <sz val="10"/>
        <color indexed="8"/>
        <rFont val="Tahoma"/>
        <family val="2"/>
      </rPr>
      <t>กิจกรรม</t>
    </r>
    <r>
      <rPr>
        <sz val="10"/>
        <color indexed="8"/>
        <rFont val="Tahoma"/>
        <family val="2"/>
      </rPr>
      <t xml:space="preserve"> ก่อสร้างถนนแอสฟัสติกคอนกรีต กว้าง 6 เมตร ยาว 1,050 เมตร</t>
    </r>
  </si>
  <si>
    <r>
      <rPr>
        <b/>
        <u/>
        <sz val="10"/>
        <color indexed="8"/>
        <rFont val="Tahoma"/>
        <family val="2"/>
      </rPr>
      <t>กิจกรรม</t>
    </r>
    <r>
      <rPr>
        <sz val="10"/>
        <color indexed="8"/>
        <rFont val="Tahoma"/>
        <family val="2"/>
      </rPr>
      <t xml:space="preserve"> ก่อสร้างถนนลาดยาง ผิวจราจร CAPE SEAL กว้าง 6.00 เมตร ยาว 1,325 เมตร (ไม่มีไหล่ทาง) หรือมีพื้นที่ผิวจราจรไม่น้อยกว่า 7,950 ตารางเมตร</t>
    </r>
  </si>
  <si>
    <r>
      <rPr>
        <b/>
        <u/>
        <sz val="10"/>
        <color indexed="8"/>
        <rFont val="Tahoma"/>
        <family val="2"/>
      </rPr>
      <t>กิจกรรม</t>
    </r>
    <r>
      <rPr>
        <sz val="10"/>
        <color indexed="8"/>
        <rFont val="Tahoma"/>
        <family val="2"/>
      </rPr>
      <t xml:space="preserve"> ก่อสร้างถนน คสล. ผิวจราจรกว้าง 5.00 เมตร ยาว 963 เมตร หนา 0.15 เมตร หรือมีพื้นที่ คสล.ไม่น้อยกว่า 4,815 ตารางเมตร ไหล่ทางหินคลุก กว้างข้างละ 0.50 เมตร</t>
    </r>
  </si>
  <si>
    <r>
      <rPr>
        <b/>
        <u/>
        <sz val="10"/>
        <color indexed="8"/>
        <rFont val="Tahoma"/>
        <family val="2"/>
      </rPr>
      <t>กิจกรรม</t>
    </r>
    <r>
      <rPr>
        <sz val="10"/>
        <color indexed="8"/>
        <rFont val="Tahoma"/>
        <family val="2"/>
      </rPr>
      <t xml:space="preserve"> ก่อสร้างถนนคอนกรีต กว้าง 4.00 เมตร ยาว 950 เมตร หรือพื้นที่ไม่น้อยกว่า 3,800 ตารางเมตร</t>
    </r>
  </si>
  <si>
    <r>
      <rPr>
        <b/>
        <u/>
        <sz val="10"/>
        <color indexed="8"/>
        <rFont val="Tahoma"/>
        <family val="2"/>
      </rPr>
      <t>กิจกรรม</t>
    </r>
    <r>
      <rPr>
        <sz val="10"/>
        <color indexed="8"/>
        <rFont val="Tahoma"/>
        <family val="2"/>
      </rPr>
      <t xml:space="preserve"> ก่อสร้างถนนลาดยาง CAPE SEAL กว้าง 6.00 เมตร แบบไม่มีไหล่ทาง ระยะทางรวม 1,000 เมตร</t>
    </r>
  </si>
  <si>
    <r>
      <rPr>
        <b/>
        <u/>
        <sz val="10"/>
        <color indexed="8"/>
        <rFont val="Tahoma"/>
        <family val="2"/>
      </rPr>
      <t>กิจกรรม</t>
    </r>
    <r>
      <rPr>
        <sz val="10"/>
        <color indexed="8"/>
        <rFont val="Tahoma"/>
        <family val="2"/>
      </rPr>
      <t xml:space="preserve"> ก่อสร้างถนนคอนกรีตเสริมเหล็ก กว้าง 4.00 เมตร ยาว 930 เมตร หนาเฉลี่ย 0.15 เมตร</t>
    </r>
  </si>
  <si>
    <r>
      <rPr>
        <b/>
        <u/>
        <sz val="10"/>
        <color indexed="8"/>
        <rFont val="Tahoma"/>
        <family val="2"/>
      </rPr>
      <t>กิจกรรม</t>
    </r>
    <r>
      <rPr>
        <sz val="10"/>
        <color indexed="8"/>
        <rFont val="Tahoma"/>
        <family val="2"/>
      </rPr>
      <t xml:space="preserve"> ก่อสร้างถนนคอนกรีตเสริมเหล็ก กว้าง 5.00 เมตร ยาว 850 เมตร หนาเฉลี่ย 0.15 เมตร จุดเริ่มต้นโครงการ  E =653968  N = 169187 จุดสิ้นสุดโครงการ</t>
    </r>
  </si>
  <si>
    <r>
      <rPr>
        <b/>
        <u/>
        <sz val="10"/>
        <color indexed="8"/>
        <rFont val="Tahoma"/>
        <family val="2"/>
      </rPr>
      <t>กิจกรรม</t>
    </r>
    <r>
      <rPr>
        <sz val="10"/>
        <color indexed="8"/>
        <rFont val="Tahoma"/>
        <family val="2"/>
      </rPr>
      <t xml:space="preserve"> ก่อสร้างถนน คสล.ขนาดกว้าง 3.00 เมตร ยาว 380 เมตร หนา 0.15 เมตร หรือมีพื้นที่ไม่น้อยกว่า 1,140 ตารางเมตร และวางท่อ คสล.</t>
    </r>
  </si>
  <si>
    <r>
      <rPr>
        <b/>
        <u/>
        <sz val="10"/>
        <color indexed="8"/>
        <rFont val="Tahoma"/>
        <family val="2"/>
      </rPr>
      <t>กิจกรรม</t>
    </r>
    <r>
      <rPr>
        <sz val="10"/>
        <color indexed="8"/>
        <rFont val="Tahoma"/>
        <family val="2"/>
      </rPr>
      <t xml:space="preserve"> ก่อสร้างถนนคอนกรีตเสริมเหล็ก ผิวจราจร กว้าง 3.00 เมตร ยาว 1,440 เมตร หนาเฉลี่ย 0.15 เมตร หรือมีพื้นที่ผิวจราจรไม่น้อยกว่า 4,320 ตร.ม. พร้อมลงไหล่ทางข้างละ 0.50 เมตร</t>
    </r>
  </si>
  <si>
    <r>
      <rPr>
        <b/>
        <u/>
        <sz val="10"/>
        <color indexed="8"/>
        <rFont val="Tahoma"/>
        <family val="2"/>
      </rPr>
      <t>กิจกรรม</t>
    </r>
    <r>
      <rPr>
        <sz val="10"/>
        <color indexed="8"/>
        <rFont val="Tahoma"/>
        <family val="2"/>
      </rPr>
      <t xml:space="preserve"> 1. ซ่อมสร้างถนน คสล.ผิวจราจรกว้าง 4.00 เมตร หนาเฉลี่ย 0.15 เมตร ยาว 600 เมตร หรือมีพื้นที่ไม่น้อยกว่า 1,440 ตารางเมตร 
2. ก่อสร้างท่อระบายน้ำทิ้งคู่ขนานกับถนน คสล.ขนาดท่อเส้นผ่านศูนย์กลาง 0.80 เมตร ความยาวรวม 600 เมตร และติดตั้งบ่อพักท่อพร้อมฝาปิดท่อทุกระยะ 15.00 เมตร</t>
    </r>
  </si>
  <si>
    <r>
      <rPr>
        <b/>
        <u/>
        <sz val="10"/>
        <color indexed="8"/>
        <rFont val="Tahoma"/>
        <family val="2"/>
      </rPr>
      <t>กิจกรรม</t>
    </r>
    <r>
      <rPr>
        <sz val="10"/>
        <color indexed="8"/>
        <rFont val="Tahoma"/>
        <family val="2"/>
      </rPr>
      <t xml:space="preserve"> ก่อสร้างถนนผิวจราจร กว้าง 5 เมตร ยาว 800 เมตร หนา 0.15 เมตร คิดเป็นพื้นที่คอนกรีตไม่น้อยกว่า 4,250 ตารางเมตร พร้อมลงลูกรังไหล่ทาง</t>
    </r>
  </si>
  <si>
    <r>
      <rPr>
        <b/>
        <u/>
        <sz val="10"/>
        <color indexed="8"/>
        <rFont val="Tahoma"/>
        <family val="2"/>
      </rPr>
      <t>กิจกรรม</t>
    </r>
    <r>
      <rPr>
        <sz val="10"/>
        <color indexed="8"/>
        <rFont val="Tahoma"/>
        <family val="2"/>
      </rPr>
      <t xml:space="preserve"> ก่อสร้างถนน คสล. ขนาดกว้าง 4.00  เมตร ยาว  735  เมตร หนา  0.15  เมตรหรือคิดเป็นพื้นที่ไม่น้อยกว่า 2,940  ตารางเมตรไหล่ทางกว้างเฉลี่ยข้างละ 0.50 เมตร ตามแบบ อำเภอหนองบัวกำหนด  แบบเลขที่ ธท.57-01-003</t>
    </r>
  </si>
  <si>
    <r>
      <rPr>
        <u/>
        <sz val="10"/>
        <color indexed="8"/>
        <rFont val="Tahoma"/>
        <family val="2"/>
      </rPr>
      <t>กิจกรรม</t>
    </r>
    <r>
      <rPr>
        <sz val="10"/>
        <color indexed="8"/>
        <rFont val="Tahoma"/>
        <family val="2"/>
      </rPr>
      <t xml:space="preserve"> ก่อสร้างถนนหินคลุกบดอัดแน่นขนาดกว้าง 5.00  เมตร ยาว 3,950  เมตร หนา  0.15  เมตรหรือคิดเป็นพื้นที่ไม่น้อยกว่า 1,9750  ตามแบบ อำเภอหนองบัวกำหนด แบบเลขที่ ธท.57-01-004</t>
    </r>
  </si>
  <si>
    <r>
      <rPr>
        <b/>
        <u/>
        <sz val="10"/>
        <color indexed="8"/>
        <rFont val="Tahoma"/>
        <family val="2"/>
      </rPr>
      <t xml:space="preserve">กิจกรรม </t>
    </r>
    <r>
      <rPr>
        <sz val="10"/>
        <color indexed="8"/>
        <rFont val="Tahoma"/>
        <family val="2"/>
      </rPr>
      <t>ก่อสร้างถนน คสล.สายข้างวัดดงมันถึงข้างหมู่บ้าน กว้าง 4.00 เมตร ยาว 980 เมตร หนา 0.15 เมตร ไหล่ทางลูกรังข้างละ 0.50 เมตร</t>
    </r>
  </si>
  <si>
    <r>
      <rPr>
        <b/>
        <u/>
        <sz val="10"/>
        <color indexed="8"/>
        <rFont val="Tahoma"/>
        <family val="2"/>
      </rPr>
      <t xml:space="preserve">กิจกรรม </t>
    </r>
    <r>
      <rPr>
        <sz val="10"/>
        <color indexed="8"/>
        <rFont val="Tahoma"/>
        <family val="2"/>
      </rPr>
      <t xml:space="preserve">ก่อสร้างถนนคอนกรีตเสริมเหล็ก สายบ้านดอนคา-บ้านเขาล้อ  ช่วงหมู่ที่ 1-4-14 (ตอนที่ 3) ต.ดอนคา อ.ท่าตะโก กว้าง 6 เมตร ยาว 480 เมตร หนา 0.15 เมตร หรือคิดเป็นปริมาณคอนกรีตไม่น้อยกว่า 432.00 ลบ.ม. และลงไหล่ทางลูกรังกว้างข้างละ   1.00 เมตร </t>
    </r>
  </si>
  <si>
    <r>
      <rPr>
        <b/>
        <u/>
        <sz val="10"/>
        <color indexed="8"/>
        <rFont val="Tahoma"/>
        <family val="2"/>
      </rPr>
      <t xml:space="preserve">กิจกรรม </t>
    </r>
    <r>
      <rPr>
        <sz val="10"/>
        <color indexed="8"/>
        <rFont val="Tahoma"/>
        <family val="2"/>
      </rPr>
      <t>ปรับปรุงซ่อมแซมถนนคอนกรีตเสริมเหล็ก สายคันคลองกลางบ้าน หมู่ที่ 1 บ้านพนมรอก ตำบลพนมรอก อำเภอท่าตะโก จังหวัดนครสวรรค์ กว้าง 4 เมตร ยาว 960 เมตร หนา 0.15 เมตร หรือพื้นที่ไม่น้อยกว่า 3,840 ตารางเมตร พร้อมลงหินคลุกไหล่ทางกว้าง 0.50 เมตร หนาเฉลี่ย 0.20 เมตร ทั้ง 2 ด้าน ปรับเกรดให้เรียบร้อย</t>
    </r>
  </si>
  <si>
    <r>
      <rPr>
        <b/>
        <u/>
        <sz val="10"/>
        <color indexed="8"/>
        <rFont val="Tahoma"/>
        <family val="2"/>
      </rPr>
      <t xml:space="preserve">กิจกรรม </t>
    </r>
    <r>
      <rPr>
        <sz val="10"/>
        <color indexed="8"/>
        <rFont val="Tahoma"/>
        <family val="2"/>
      </rPr>
      <t>ก่อสร้างถนนคอนกรีตเสริมเหล็กสายเจ็ดดง หมู่ที่ 4 ตำบลวังมหากร อำเภอท่าตะโก จังหวัดนครสวรรค์ กว้าง 4 เมตร ยาว 950 เมตร หนา 0.15 เมตร พร้อมลงหินคลุกไหล่ทางกว้างข้างละ 0.50 เมตร</t>
    </r>
  </si>
  <si>
    <r>
      <rPr>
        <b/>
        <u/>
        <sz val="10"/>
        <color indexed="8"/>
        <rFont val="Tahoma"/>
        <family val="2"/>
      </rPr>
      <t xml:space="preserve">กิจกรรม </t>
    </r>
    <r>
      <rPr>
        <sz val="10"/>
        <color indexed="8"/>
        <rFont val="Tahoma"/>
        <family val="2"/>
      </rPr>
      <t>ก่อสร้างถนนคอนกรีตเสริมเหล็กสายบ้านใหม่เขาขาด – ท่าสุ่ม (เชื่อมต่อของเดิม) หมู่ที่ 5 ตำบลหัวถนน อำเภอท่าตะโก จังหวัดนครสวรรค์ กว้าง 6 เมตร ยาว 694 เมตร หนา 0.15 เมตร หรือพื้นที่คอนกรีตไม่น้อยกว่า 4,164 ตารางเมตร พร้อมลงลูกรังไหล่ทาง</t>
    </r>
  </si>
  <si>
    <r>
      <rPr>
        <b/>
        <u/>
        <sz val="10"/>
        <color indexed="8"/>
        <rFont val="Tahoma"/>
        <family val="2"/>
      </rPr>
      <t xml:space="preserve">กิจกรรม </t>
    </r>
    <r>
      <rPr>
        <sz val="10"/>
        <color indexed="8"/>
        <rFont val="Tahoma"/>
        <family val="2"/>
      </rPr>
      <t>ปรับปรุงถนนกว้าง 4 เมตร  หนาเฉลี่ย 0.15 เมตร ยาว 6,420 เมตร หรือมีปริมาณาหินคลุกไม่น้อยกว่า 3,852 ลบ.ม. พร้อมปรับแต่งให้เรียบร้อย</t>
    </r>
  </si>
  <si>
    <r>
      <rPr>
        <b/>
        <u/>
        <sz val="10"/>
        <color indexed="8"/>
        <rFont val="Tahoma"/>
        <family val="2"/>
      </rPr>
      <t xml:space="preserve">กิจกรรม </t>
    </r>
    <r>
      <rPr>
        <sz val="10"/>
        <color indexed="8"/>
        <rFont val="Tahoma"/>
        <family val="2"/>
      </rPr>
      <t>ก่อสร้างถนน คสล. กว้าง 4 เมตร ยาวประมาณ 800 เมตร</t>
    </r>
  </si>
  <si>
    <r>
      <rPr>
        <b/>
        <u/>
        <sz val="10"/>
        <color indexed="8"/>
        <rFont val="Tahoma"/>
        <family val="2"/>
      </rPr>
      <t>กิจกรรม</t>
    </r>
    <r>
      <rPr>
        <sz val="10"/>
        <color indexed="8"/>
        <rFont val="Tahoma"/>
        <family val="2"/>
      </rPr>
      <t xml:space="preserve"> ก่อสร้างถนนกว้าง 6 เมตร ยาวประมาณ 500 เมตร</t>
    </r>
  </si>
  <si>
    <r>
      <rPr>
        <b/>
        <u/>
        <sz val="10"/>
        <color indexed="8"/>
        <rFont val="Tahoma"/>
        <family val="2"/>
      </rPr>
      <t>กิจกรรม</t>
    </r>
    <r>
      <rPr>
        <sz val="10"/>
        <color indexed="8"/>
        <rFont val="Tahoma"/>
        <family val="2"/>
      </rPr>
      <t xml:space="preserve"> ก่อสร้างถนน ขนาดกว้าง 4 เมตร ยาวประมาณ 1,000 เมตร</t>
    </r>
  </si>
  <si>
    <r>
      <rPr>
        <b/>
        <u/>
        <sz val="10"/>
        <color indexed="8"/>
        <rFont val="Tahoma"/>
        <family val="2"/>
      </rPr>
      <t xml:space="preserve">กิจกรรม </t>
    </r>
    <r>
      <rPr>
        <sz val="10"/>
        <color indexed="8"/>
        <rFont val="Tahoma"/>
        <family val="2"/>
      </rPr>
      <t>ก่อสร้างถนน คสล. ขนาดกว้าง 6 เมตร ยาวประมาณ 1,000 เมตร หนา 0.15 เมตร</t>
    </r>
  </si>
  <si>
    <r>
      <rPr>
        <b/>
        <u/>
        <sz val="10"/>
        <color indexed="8"/>
        <rFont val="Tahoma"/>
        <family val="2"/>
      </rPr>
      <t xml:space="preserve">กิจกรรม </t>
    </r>
    <r>
      <rPr>
        <sz val="10"/>
        <color indexed="8"/>
        <rFont val="Tahoma"/>
        <family val="2"/>
      </rPr>
      <t>ก่อสร้างถนน คสล. กว้าง 6.00 เมตร ยาว 640 เมตร หนา 0.15 เมตร หรือมีพื้นที่ไม่น้อยกว่า 3,840 ตร.ม.</t>
    </r>
  </si>
  <si>
    <r>
      <rPr>
        <b/>
        <u/>
        <sz val="10"/>
        <color indexed="8"/>
        <rFont val="Tahoma"/>
        <family val="2"/>
      </rPr>
      <t>กิจกรรม</t>
    </r>
    <r>
      <rPr>
        <sz val="10"/>
        <color indexed="8"/>
        <rFont val="Tahoma"/>
        <family val="2"/>
      </rPr>
      <t xml:space="preserve"> ก่อสร้างถนน คสล. กว้าง 3.00 เมตร ยาว 1,300 เมตร หนา 0.15 เมตร พร้อมลงหินคลุกไหล่ทางข้างละ 0.5 เมตร</t>
    </r>
  </si>
  <si>
    <r>
      <rPr>
        <b/>
        <u/>
        <sz val="10"/>
        <color indexed="8"/>
        <rFont val="Tahoma"/>
        <family val="2"/>
      </rPr>
      <t xml:space="preserve">กิจกรรม </t>
    </r>
    <r>
      <rPr>
        <sz val="10"/>
        <color indexed="8"/>
        <rFont val="Tahoma"/>
        <family val="2"/>
      </rPr>
      <t>ก่อสร้างปรับปรุงถนนลาดยางสายปากดง-บ้านใหม่-ทุ่งนาดี(สายทาง นว.2060) ตำบลด่านช้าง อำเภอบรรพตพิสัย  จังหวัดนครสวรรค์  เชื่อมต่อถนนลาดยางสายขาณุฯ-โพทะเล  จังหวัดกำแพงเพชร  โดยก่อสร้างถนนกคอนกรีตเสริมเหล็ก ขนาดผิวจราจรกว้าง 7 เมตร หนา 0.15 เมตร ยาว 675 เมตร หรือมีพื้นที่ไม่น้อยกว่า 4,725 ตารางเมตร  พร้อมป้ายประชาสัมพันธ์โครงการ ตามแบบมาตรฐานงานทางกรมการปกครองท้องถิ่น</t>
    </r>
  </si>
  <si>
    <r>
      <rPr>
        <b/>
        <u/>
        <sz val="10"/>
        <color indexed="8"/>
        <rFont val="Tahoma"/>
        <family val="2"/>
      </rPr>
      <t xml:space="preserve">กิจกรรม </t>
    </r>
    <r>
      <rPr>
        <sz val="10"/>
        <color indexed="8"/>
        <rFont val="Tahoma"/>
        <family val="2"/>
      </rPr>
      <t>ก่อสร้างถนนคอนกรีตเสริมเหล็ก คสล. จากหมู่ที่ 8 บ้านคลองอ่างทอง ตำบลหนองตางู ไป หมู่ที่ 6 บ้านหนองคล้า ตำบลด่านช้าง อำเภอบรรพตพิสัย  จังหวัดนครสวรรค์ ผิวจราจร 6.00 เมตร หนา 0.15 เมตร ความยาว 580.00 เมตร หรือมีพื้นที่ไม่น้อยกว่า 3,480.00 ตารางเมตร พร้อมดินลูกรังไหล่ทางข้างละ 0.20 เมตร</t>
    </r>
  </si>
  <si>
    <r>
      <rPr>
        <b/>
        <u/>
        <sz val="10"/>
        <color indexed="8"/>
        <rFont val="Tahoma"/>
        <family val="2"/>
      </rPr>
      <t xml:space="preserve">กิจกรรม </t>
    </r>
    <r>
      <rPr>
        <sz val="10"/>
        <color indexed="8"/>
        <rFont val="Tahoma"/>
        <family val="2"/>
      </rPr>
      <t>ก่อสร้างถนนคอนกรีตเสริมเหล็ก ขนาดกว้าง 4.00 เมตร หนา 0.15 เมตร วางท่อเหลี่ยม คสล. ขนาด 1.20 x 1.20 เมตร ระยะทาง 1,157  เมตร</t>
    </r>
  </si>
  <si>
    <r>
      <rPr>
        <b/>
        <u/>
        <sz val="10"/>
        <color indexed="8"/>
        <rFont val="Tahoma"/>
        <family val="2"/>
      </rPr>
      <t xml:space="preserve">กิจกรรม </t>
    </r>
    <r>
      <rPr>
        <sz val="10"/>
        <color indexed="8"/>
        <rFont val="Tahoma"/>
        <family val="2"/>
      </rPr>
      <t xml:space="preserve">ก่อสร้างถนนคอนกรีต จากหมู่ที่ 1 ถึงหมู่ที่ 2 ตำบลพิกุล 
ช่วงที่ 2 ขนาดถนนกว้างเฉลี่ย 4.00 ม. ยาวประมาณ 200 ม. หนา0.15 ม. ไหล่ทางหินคลุกข้างละ 0.20 ม. หรือมีพื้นที่รวมทั้งหมดไม่น้อยกว่า 4,516 ตร.ม.
</t>
    </r>
  </si>
  <si>
    <r>
      <rPr>
        <b/>
        <u/>
        <sz val="10"/>
        <color indexed="8"/>
        <rFont val="Tahoma"/>
        <family val="2"/>
      </rPr>
      <t xml:space="preserve">กิจกรรม </t>
    </r>
    <r>
      <rPr>
        <sz val="10"/>
        <color indexed="8"/>
        <rFont val="Tahoma"/>
        <family val="2"/>
      </rPr>
      <t>ซ่อมแซมถนนลาดยางผิวจราจรเคฟซีล หมู่ที่ 3 ถึง  หมู่ที่ 5 สายบ้านมะขามเรียง ขนาดกว้าง 6.00 เมตร ยาว 1,950.00 เมตร ผิวจราจรเคฟซีล 11,700 ตร.ม.</t>
    </r>
  </si>
  <si>
    <r>
      <rPr>
        <b/>
        <u/>
        <sz val="10"/>
        <color indexed="8"/>
        <rFont val="Tahoma"/>
        <family val="2"/>
      </rPr>
      <t xml:space="preserve">กิจกรรม </t>
    </r>
    <r>
      <rPr>
        <sz val="10"/>
        <color indexed="8"/>
        <rFont val="Tahoma"/>
        <family val="2"/>
      </rPr>
      <t>ก่อสร้างถนนคอนกรีตเสริมเหล็ก  
ช่วงที่ 1 ขนาดกว้าง 3.00 เมตร ยาว 2,360 เมตร หนา 0.15 เมตร 
ช่วงที่ 2 กว้าง 6 เมตร ยาว 600 เมตร หนา 0.15 เมตร หรือมีพื้นที่ไม่น้อยกว่า 10,680 ตร.ม พร้อมไหล่ทางหินคลุกกว้างเฉลี่ยข้างละ 0.25 เมตร</t>
    </r>
  </si>
  <si>
    <r>
      <rPr>
        <b/>
        <u/>
        <sz val="10"/>
        <color indexed="8"/>
        <rFont val="Tahoma"/>
        <family val="2"/>
      </rPr>
      <t xml:space="preserve">กิจกรรม </t>
    </r>
    <r>
      <rPr>
        <sz val="10"/>
        <color indexed="8"/>
        <rFont val="Tahoma"/>
        <family val="2"/>
      </rPr>
      <t>ก่อสร้างถนนลาดยางแอสฟัลท์ติกคอนกรีต หมู่ที่ 5 ต.เขากะลา อ.พยุหะคีรี จ.นครสวรรค์ ผิวจราจรกว้าง 6 เมตร ยาว 850 เมตร หนา 0.05 เมตร ไหล่ทางกว้างข้างละ 1 เมตร หรือพื้นที่ดำเนินการทั้งหมดไม่น้อยกว่า 6,800 ตารางเมตร</t>
    </r>
  </si>
  <si>
    <r>
      <rPr>
        <b/>
        <u/>
        <sz val="10"/>
        <color indexed="8"/>
        <rFont val="Tahoma"/>
        <family val="2"/>
      </rPr>
      <t xml:space="preserve">กิจกรรม </t>
    </r>
    <r>
      <rPr>
        <sz val="10"/>
        <color indexed="8"/>
        <rFont val="Tahoma"/>
        <family val="2"/>
      </rPr>
      <t>ก่อสร้างถนนลาดยาง ระยะทาง 1.5 กม.</t>
    </r>
  </si>
  <si>
    <r>
      <rPr>
        <b/>
        <u/>
        <sz val="10"/>
        <color indexed="8"/>
        <rFont val="Tahoma"/>
        <family val="2"/>
      </rPr>
      <t xml:space="preserve">กิจกรรม </t>
    </r>
    <r>
      <rPr>
        <sz val="10"/>
        <color indexed="8"/>
        <rFont val="Tahoma"/>
        <family val="2"/>
      </rPr>
      <t xml:space="preserve">ก่อสร้างถนนลาดยางมีไหล่ทางข้างละ 1 เมตรขนาดผิวถนนจราจรกว้าง 6 เมตร ยาว 2,000 เมตร พร้อมติดตั้งป้ายประชาชสัมพันธ์โครงการ </t>
    </r>
  </si>
  <si>
    <r>
      <rPr>
        <b/>
        <u/>
        <sz val="10"/>
        <color indexed="8"/>
        <rFont val="Tahoma"/>
        <family val="2"/>
      </rPr>
      <t xml:space="preserve">กิจกรรม </t>
    </r>
    <r>
      <rPr>
        <sz val="10"/>
        <color indexed="8"/>
        <rFont val="Tahoma"/>
        <family val="2"/>
      </rPr>
      <t>ก่อสร้างถนน คสล.กว้าง 4 เมตร ยาว 1,100 เมตร หนา 0.15 เมตร หรือมีพื้นที่ก่อสร้างไม่น้อยกว่า 4,400 ตร.ม.</t>
    </r>
  </si>
  <si>
    <r>
      <rPr>
        <b/>
        <u/>
        <sz val="10"/>
        <color indexed="8"/>
        <rFont val="Tahoma"/>
        <family val="2"/>
      </rPr>
      <t xml:space="preserve">กิจกรรม </t>
    </r>
    <r>
      <rPr>
        <sz val="10"/>
        <color indexed="8"/>
        <rFont val="Tahoma"/>
        <family val="2"/>
      </rPr>
      <t>ก่อสร้างถนน คสล. ขนาดกว้าง 6.00 เมตร ยาว 331 เมตร หนา 0.15 เมตร พร้อมวางท่อระบายน้ำ คสล.(มอก.3) ขนาด 0.60 เมตร ยาว 375 เมตร พร้อมบ่อพัก</t>
    </r>
  </si>
  <si>
    <r>
      <rPr>
        <b/>
        <u/>
        <sz val="10"/>
        <color indexed="8"/>
        <rFont val="Tahoma"/>
        <family val="2"/>
      </rPr>
      <t>กิจกรรม</t>
    </r>
    <r>
      <rPr>
        <sz val="10"/>
        <color indexed="8"/>
        <rFont val="Tahoma"/>
        <family val="2"/>
      </rPr>
      <t xml:space="preserve"> ก่อสร้างสะพาน คสล.ให้มีขนาดกว้าง 7 ม. ยาว 5 ม. พร้อมก่อสร้างผนังกั้นน้ำ คสล. ยาว 300 เมตร สูง 3 เมตร หนา 0.15 เมตร</t>
    </r>
  </si>
  <si>
    <r>
      <rPr>
        <b/>
        <u/>
        <sz val="10"/>
        <color indexed="8"/>
        <rFont val="Tahoma"/>
        <family val="2"/>
      </rPr>
      <t xml:space="preserve">กิจกรรม </t>
    </r>
    <r>
      <rPr>
        <sz val="10"/>
        <color indexed="8"/>
        <rFont val="Tahoma"/>
        <family val="2"/>
      </rPr>
      <t>ก่อสร้างถนน คสล.ให้มีขนาดกว้าง 4 เมตร ยาว 1,300 เมตร หนา 0.15 เมตร พร้อมลงหินคลุกไหล่ทางกว้างด้านละ 0.50 เมตร วางท่อระบายน้ำ คสล.ขนาดเส้นผ่าศูนย์กลาง 0.30x1.00 เมตร จำนวน 2 ช่องทาง รวม 12 ท่อน พร้อมป้ายประชาสัมพันธ์</t>
    </r>
  </si>
  <si>
    <r>
      <rPr>
        <b/>
        <u/>
        <sz val="10"/>
        <color indexed="8"/>
        <rFont val="Tahoma"/>
        <family val="2"/>
      </rPr>
      <t xml:space="preserve">กิจกรรม </t>
    </r>
    <r>
      <rPr>
        <sz val="10"/>
        <color indexed="8"/>
        <rFont val="Tahoma"/>
        <family val="2"/>
      </rPr>
      <t>ก่อสร้างถนนคอนกรีตเสริมเหล็ก (คสล.) ต.แม่วงก์ อ.แม่วงก์ จ.นครสวรรค์ ขนาดกว้าง 5 เมตร ยาว 1,500 เมตร หนา 0.15 เมตร</t>
    </r>
  </si>
  <si>
    <r>
      <rPr>
        <b/>
        <u/>
        <sz val="10"/>
        <color indexed="8"/>
        <rFont val="Tahoma"/>
        <family val="2"/>
      </rPr>
      <t xml:space="preserve">กิจกรรม </t>
    </r>
    <r>
      <rPr>
        <sz val="10"/>
        <color indexed="8"/>
        <rFont val="Tahoma"/>
        <family val="2"/>
      </rPr>
      <t>ก่อสร้างถนนคอนกรีตเสริมเหล็ก ขนาดกว้าง 4 เมตร หนา 0.15 เมตร ยาว 900 เมตร</t>
    </r>
  </si>
  <si>
    <r>
      <rPr>
        <b/>
        <u/>
        <sz val="10"/>
        <color indexed="8"/>
        <rFont val="Tahoma"/>
        <family val="2"/>
      </rPr>
      <t xml:space="preserve">กิจกรรม </t>
    </r>
    <r>
      <rPr>
        <sz val="10"/>
        <color indexed="8"/>
        <rFont val="Tahoma"/>
        <family val="2"/>
      </rPr>
      <t>ก่อสร้างถนนคอนกรีต ขนาดกว้าง 4 เมตร หนา 0.15 เมตร ยาว 1,100 เมตร</t>
    </r>
  </si>
  <si>
    <r>
      <rPr>
        <b/>
        <u/>
        <sz val="10"/>
        <color indexed="8"/>
        <rFont val="Tahoma"/>
        <family val="2"/>
      </rPr>
      <t xml:space="preserve">กิจกรรม </t>
    </r>
    <r>
      <rPr>
        <sz val="10"/>
        <color indexed="8"/>
        <rFont val="Tahoma"/>
        <family val="2"/>
      </rPr>
      <t>ก่อสร้างถนน คสล.หมู่ที่ 1 บริเวณบ้านนางศิริพร ทองพ่วง ถึงบ้านนายเจียม อินทรวิเชียร ต.หนองเต่า อ.เก้าเลี้ยว ขนาดกว้าง 4 เมตร ยาว 1,000 เมตร หนา 0.15 เมตร พื้นที่ดำเนินการไม่น้อยกว่า 4,000 ตารางเมตร</t>
    </r>
  </si>
  <si>
    <r>
      <rPr>
        <b/>
        <u/>
        <sz val="10"/>
        <color indexed="8"/>
        <rFont val="Tahoma"/>
        <family val="2"/>
      </rPr>
      <t xml:space="preserve">กิจกรรม </t>
    </r>
    <r>
      <rPr>
        <sz val="10"/>
        <color indexed="8"/>
        <rFont val="Tahoma"/>
        <family val="2"/>
      </rPr>
      <t xml:space="preserve">ก่อสร้างถนน คสล.หมู่ที่ 9 บริเวณบ้านนายประดิษฐ์ สวัสดี ถึงบ้านนายสุเทพ สังข์คต ต.หนองเต่า อ.เก้าเลี้ยว กว้าง 4 เมตร ยาว 1,200 เมตร หนา 0.15 เมตร พื้นที่ดำเนินการไม่น้อยกว่า 4,800 ตารางเมตร
</t>
    </r>
  </si>
  <si>
    <r>
      <rPr>
        <b/>
        <u/>
        <sz val="10"/>
        <color indexed="8"/>
        <rFont val="Tahoma"/>
        <family val="2"/>
      </rPr>
      <t xml:space="preserve">กิจกรรม </t>
    </r>
    <r>
      <rPr>
        <sz val="10"/>
        <color indexed="8"/>
        <rFont val="Tahoma"/>
        <family val="2"/>
      </rPr>
      <t>ก่อสร้างถนน คสล. บริเวณบ้านนายปรานอม เกตุสำโรง หมู่ที่ 6 ถึงถนน คสล.วัดโนนโพธิ์ หมู่ที่ 5 ต.หนองเต่า อ.เก้าเลี้ยว ขนาดกว้าง 5 เมตร ยาว 1,300 เมตร หนา 0.15 เมตร พื้นที่ดำเนินการไม่น้อยกว่า 6,500 ตารางเมตร</t>
    </r>
  </si>
  <si>
    <r>
      <rPr>
        <b/>
        <u/>
        <sz val="10"/>
        <color indexed="8"/>
        <rFont val="Tahoma"/>
        <family val="2"/>
      </rPr>
      <t>กิจกรรม</t>
    </r>
    <r>
      <rPr>
        <sz val="10"/>
        <color indexed="8"/>
        <rFont val="Tahoma"/>
        <family val="2"/>
      </rPr>
      <t xml:space="preserve"> ซ่อมแซมถนนลาดยางขนาดกว้าง 1,035 เมตร กว้าง 5 เมตร หนา 0.4 เมตร</t>
    </r>
  </si>
  <si>
    <r>
      <rPr>
        <b/>
        <u/>
        <sz val="10"/>
        <color indexed="8"/>
        <rFont val="Tahoma"/>
        <family val="2"/>
      </rPr>
      <t xml:space="preserve">กิจกรรม </t>
    </r>
    <r>
      <rPr>
        <sz val="10"/>
        <color indexed="8"/>
        <rFont val="Tahoma"/>
        <family val="2"/>
      </rPr>
      <t xml:space="preserve">ปรับปรุงผิวจราจรถนนลาดยาง กว้าง 5 เมตร ยาว 1,500 เมตร หนา 0.05 เมตร </t>
    </r>
  </si>
  <si>
    <r>
      <rPr>
        <b/>
        <u/>
        <sz val="10"/>
        <color indexed="8"/>
        <rFont val="Tahoma"/>
        <family val="2"/>
      </rPr>
      <t xml:space="preserve">กิจกรรม </t>
    </r>
    <r>
      <rPr>
        <sz val="10"/>
        <color indexed="8"/>
        <rFont val="Tahoma"/>
        <family val="2"/>
      </rPr>
      <t>ก่อสร้างถนนคอนกรีตเสริมเหล็ก ขนาดกว้าง 4 เมตร หนา 0.15 เมตร ยาว 910 เมตร</t>
    </r>
  </si>
  <si>
    <r>
      <rPr>
        <b/>
        <u/>
        <sz val="10"/>
        <color indexed="8"/>
        <rFont val="Tahoma"/>
        <family val="2"/>
      </rPr>
      <t xml:space="preserve"> กิจกรรม </t>
    </r>
    <r>
      <rPr>
        <sz val="10"/>
        <color indexed="8"/>
        <rFont val="Tahoma"/>
        <family val="2"/>
      </rPr>
      <t>ก่อสร้างถนนคอนกรีต กว้าง 4.00 เมตร ยาว 950 เมตร หรือพื้นที่ไม่น้อยกว่า 3,800 ตารางเมตร</t>
    </r>
  </si>
  <si>
    <r>
      <rPr>
        <b/>
        <u/>
        <sz val="10"/>
        <color indexed="8"/>
        <rFont val="Tahoma"/>
        <family val="2"/>
      </rPr>
      <t xml:space="preserve">กิจกรรม </t>
    </r>
    <r>
      <rPr>
        <sz val="10"/>
        <color indexed="8"/>
        <rFont val="Tahoma"/>
        <family val="2"/>
      </rPr>
      <t>ก่อสร้างถนนพูนดินพร้อมลูกรังบดอัด หมู่ที่ 10 ตำบลสำโรงชัยฐานกว้าง 6 เมตร สูง 0.70 เมตร ยาว 1,600 เมตร</t>
    </r>
  </si>
  <si>
    <r>
      <rPr>
        <b/>
        <u/>
        <sz val="10"/>
        <color indexed="8"/>
        <rFont val="Tahoma"/>
        <family val="2"/>
      </rPr>
      <t xml:space="preserve">กิจกรรม </t>
    </r>
    <r>
      <rPr>
        <sz val="10"/>
        <color indexed="8"/>
        <rFont val="Tahoma"/>
        <family val="2"/>
      </rPr>
      <t>ก่อสร้างถนนคอนกรีต กว้าง 5.00 เมตร ยาว 760 เมตร หนา 0.15 เมตร หรือพื้นที่ไม่น้อยกว่า 3,800 ตารางเมตร</t>
    </r>
  </si>
  <si>
    <r>
      <rPr>
        <b/>
        <u/>
        <sz val="10"/>
        <color indexed="8"/>
        <rFont val="Tahoma"/>
        <family val="2"/>
      </rPr>
      <t xml:space="preserve">กิจกรรม </t>
    </r>
    <r>
      <rPr>
        <sz val="10"/>
        <color indexed="8"/>
        <rFont val="Tahoma"/>
        <family val="2"/>
      </rPr>
      <t xml:space="preserve">ก่อสร้างถนน  คสล. บ้านนายสอาด ไปกลุ่มบ้านบนเนิน  ม.3  ต.หนองปลิง  เชื่อมต่อ  ม.2  ต.พระนอน ขนาดกว้าง 6 เมตร ยาว 4,250 เมตร หนา 0.15 เมตร </t>
    </r>
  </si>
  <si>
    <r>
      <rPr>
        <b/>
        <u/>
        <sz val="10"/>
        <color indexed="8"/>
        <rFont val="Tahoma"/>
        <family val="2"/>
      </rPr>
      <t xml:space="preserve">กิจกรรม </t>
    </r>
    <r>
      <rPr>
        <sz val="10"/>
        <color indexed="8"/>
        <rFont val="Tahoma"/>
        <family val="2"/>
      </rPr>
      <t>ก่อสร้างถนน คสล.พร้อมท่อระบายน้ำ คสล.ถนนประชาอุทิศ เริ่มตั้งแต่หน้าบ้านเลขที่ 105/1 ถึงแยกถนนหัสนัย โดยก่อสร้างถนน คสล. กว้าง 9.00 เมตร หนา 0.20 เมตร ความยาว 175 เมตร และก่อสร้างท่อระบายน้ำ คสล.ความยาว 175 เมตร</t>
    </r>
  </si>
  <si>
    <r>
      <rPr>
        <b/>
        <u/>
        <sz val="10"/>
        <color indexed="8"/>
        <rFont val="Tahoma"/>
        <family val="2"/>
      </rPr>
      <t xml:space="preserve">กิจกรรม </t>
    </r>
    <r>
      <rPr>
        <sz val="10"/>
        <color indexed="8"/>
        <rFont val="Tahoma"/>
        <family val="2"/>
      </rPr>
      <t xml:space="preserve">ซ่อมแซมถนน  คสล.  สายริมแม่น้ำ ต.วัดไทรย์
</t>
    </r>
  </si>
  <si>
    <r>
      <rPr>
        <b/>
        <u/>
        <sz val="10"/>
        <color indexed="8"/>
        <rFont val="Tahoma"/>
        <family val="2"/>
      </rPr>
      <t xml:space="preserve">กิจกรรม </t>
    </r>
    <r>
      <rPr>
        <sz val="10"/>
        <color indexed="8"/>
        <rFont val="Tahoma"/>
        <family val="2"/>
      </rPr>
      <t>ซ่อมสร้างถนนลาดยางแอสฟัลติกคอนกรีต กว้าง 6 เมตร ยาว 950 เมตร หนา 5 เซนติเมตร</t>
    </r>
  </si>
  <si>
    <r>
      <t xml:space="preserve">กิจกรรม </t>
    </r>
    <r>
      <rPr>
        <sz val="10"/>
        <color indexed="8"/>
        <rFont val="Tahoma"/>
        <family val="2"/>
      </rPr>
      <t>ซ่อมแซมถนนแคพซีล กว้าง 6 เมตร ยาว 1,500 เมตร</t>
    </r>
  </si>
  <si>
    <r>
      <rPr>
        <b/>
        <u/>
        <sz val="10"/>
        <color indexed="8"/>
        <rFont val="Tahoma"/>
        <family val="2"/>
      </rPr>
      <t xml:space="preserve">กิจกรรม </t>
    </r>
    <r>
      <rPr>
        <sz val="10"/>
        <color indexed="8"/>
        <rFont val="Tahoma"/>
        <family val="2"/>
      </rPr>
      <t>ก่อสร้างถนน คสล.ให้มีขนาดกว้าง 6 ม .ยาว 750 ม. หนา 0.15 ม.</t>
    </r>
  </si>
  <si>
    <r>
      <rPr>
        <b/>
        <u/>
        <sz val="10"/>
        <color indexed="8"/>
        <rFont val="Tahoma"/>
        <family val="2"/>
      </rPr>
      <t xml:space="preserve">กิจกรรม </t>
    </r>
    <r>
      <rPr>
        <sz val="10"/>
        <color indexed="8"/>
        <rFont val="Tahoma"/>
        <family val="2"/>
      </rPr>
      <t>ก่อสร้างถนน คสล.ให้มีขนาดกว้าง 6 ม .ยาว 750 ม. หนา 0.15 ม. มีพื้นผิวจราจร คสล. ไม่น้อยกว่า 4,500 ตารางเมตร</t>
    </r>
  </si>
  <si>
    <r>
      <rPr>
        <b/>
        <u/>
        <sz val="10"/>
        <color indexed="8"/>
        <rFont val="Tahoma"/>
        <family val="2"/>
      </rPr>
      <t xml:space="preserve">กิจกรรม </t>
    </r>
    <r>
      <rPr>
        <sz val="10"/>
        <color indexed="8"/>
        <rFont val="Tahoma"/>
        <family val="2"/>
      </rPr>
      <t>ก่อสร้างถนนแคปซีล กว้าง 6 เมตร ยาว 2,050 เมตร</t>
    </r>
  </si>
  <si>
    <r>
      <rPr>
        <b/>
        <u/>
        <sz val="10"/>
        <color indexed="8"/>
        <rFont val="Tahoma"/>
        <family val="2"/>
      </rPr>
      <t>กิจกรรม</t>
    </r>
    <r>
      <rPr>
        <sz val="10"/>
        <color indexed="8"/>
        <rFont val="Tahoma"/>
        <family val="2"/>
      </rPr>
      <t xml:space="preserve"> ก่อสร้างถนน คสล.ให้มีขนาดกว้าง 5 ม .ยาว 1,000 ม. หนา 0.15 ม. พร้อมลงหินคลุกไหล่ทางด้านละ 0.30 เมตร พร้อมป้ายประชาสัมพันธ์ 1 ป้าย</t>
    </r>
  </si>
  <si>
    <r>
      <rPr>
        <b/>
        <u/>
        <sz val="10"/>
        <color indexed="8"/>
        <rFont val="Tahoma"/>
        <family val="2"/>
      </rPr>
      <t>กิจกรรม</t>
    </r>
    <r>
      <rPr>
        <sz val="10"/>
        <color indexed="8"/>
        <rFont val="Tahoma"/>
        <family val="2"/>
      </rPr>
      <t xml:space="preserve"> ก่อสร้างสะพานสาธารณะ ม.9 บ้านห้วยวารีเหนือ ต.ห้วยถั่วเหนือ อ.หนองบัว จ.นครสวรรค์
</t>
    </r>
  </si>
  <si>
    <r>
      <rPr>
        <b/>
        <u/>
        <sz val="10"/>
        <color indexed="8"/>
        <rFont val="Tahoma"/>
        <family val="2"/>
      </rPr>
      <t>กิจกรรม</t>
    </r>
    <r>
      <rPr>
        <sz val="10"/>
        <color indexed="8"/>
        <rFont val="Tahoma"/>
        <family val="2"/>
      </rPr>
      <t xml:space="preserve"> ขนาดกว้าง  6.00  เมตร  ยาว 402  เมตร  หนาเฉลี่ย 0.15 ม. และไหล่ทางลงหินคลุกกว้างข้างละ  0.50  เมตร</t>
    </r>
  </si>
  <si>
    <r>
      <rPr>
        <b/>
        <u/>
        <sz val="10"/>
        <color indexed="8"/>
        <rFont val="Tahoma"/>
        <family val="2"/>
      </rPr>
      <t xml:space="preserve">กิจกรรม </t>
    </r>
    <r>
      <rPr>
        <sz val="10"/>
        <color indexed="8"/>
        <rFont val="Tahoma"/>
        <family val="2"/>
      </rPr>
      <t xml:space="preserve">ซ่อมสร้างถนนลาดยางสายบ้านกระดานหน้าแกล-บ้านห้วยถั่วใต้ ต.ห้วยถั่วเหนือ อ.หนองบัว จ.นครสวรรค์
</t>
    </r>
  </si>
  <si>
    <r>
      <rPr>
        <b/>
        <u/>
        <sz val="10"/>
        <color indexed="8"/>
        <rFont val="Tahoma"/>
        <family val="2"/>
      </rPr>
      <t xml:space="preserve">กิจกรรม </t>
    </r>
    <r>
      <rPr>
        <sz val="10"/>
        <color indexed="8"/>
        <rFont val="Tahoma"/>
        <family val="2"/>
      </rPr>
      <t>ก่อสร้าง คสล. สายท่าเตียนสามัคคี ขนาดกว้าง 6.00 ม.  ยาว 1,000 ม. หนา 0.15 ม.หรือมีพื้นที่ คสล.ไม่น้อยกว่า 6,000 ตร.ม.</t>
    </r>
  </si>
  <si>
    <r>
      <rPr>
        <b/>
        <u/>
        <sz val="10"/>
        <color indexed="8"/>
        <rFont val="Tahoma"/>
        <family val="2"/>
      </rPr>
      <t xml:space="preserve">กิจกรรม </t>
    </r>
    <r>
      <rPr>
        <sz val="10"/>
        <color indexed="8"/>
        <rFont val="Tahoma"/>
        <family val="2"/>
      </rPr>
      <t>ซ่อมสร้างผิวจราจรเคฟซีล ถนนสายหนองงู-อำเภอชุมแสง (ช่วงปลายทาง นว.4041) ผิวจราจรกว้าง 6.00 เมตร ไหล่ทางเฉลี่ยข้างละ 1.50 เมตร ยาว 1,650 เมตร</t>
    </r>
  </si>
  <si>
    <r>
      <rPr>
        <b/>
        <u/>
        <sz val="10"/>
        <color indexed="8"/>
        <rFont val="Tahoma"/>
        <family val="2"/>
      </rPr>
      <t xml:space="preserve">กิจกรรม </t>
    </r>
    <r>
      <rPr>
        <sz val="10"/>
        <color indexed="8"/>
        <rFont val="Tahoma"/>
        <family val="2"/>
      </rPr>
      <t>ก่อสร้างถนน คสล.กว้าง 6 เมตร
 ยาว 800 เมตร</t>
    </r>
  </si>
  <si>
    <r>
      <rPr>
        <b/>
        <u/>
        <sz val="10"/>
        <color indexed="8"/>
        <rFont val="Tahoma"/>
        <family val="2"/>
      </rPr>
      <t xml:space="preserve">กิจกรรม </t>
    </r>
    <r>
      <rPr>
        <sz val="10"/>
        <color indexed="8"/>
        <rFont val="Tahoma"/>
        <family val="2"/>
      </rPr>
      <t xml:space="preserve">ก่อสร้างถนนลาดยางแบบผิวเรียบสายบ้านหนองทราย-บ้านพุตาน้อย ต.พระนอน อ.เมืองนครสวรรค์ จ.นครสวรรค์
</t>
    </r>
  </si>
  <si>
    <r>
      <rPr>
        <b/>
        <u/>
        <sz val="10"/>
        <color indexed="8"/>
        <rFont val="Tahoma"/>
        <family val="2"/>
      </rPr>
      <t>กิจกรรม</t>
    </r>
    <r>
      <rPr>
        <sz val="10"/>
        <color indexed="8"/>
        <rFont val="Tahoma"/>
        <family val="2"/>
      </rPr>
      <t xml:space="preserve"> เสริมสร้างความเข้มแข็งกลุ่มผู้ผลิต เครือข่ายสินค้า OTOP/พัฒนามาตรฐานสินค้าและบรรจุภัณฑ์สินค้า OTOP/ส่งเสริมช่องทางการตลาด ประชาสัมพันธ์ 
</t>
    </r>
    <r>
      <rPr>
        <b/>
        <u/>
        <sz val="10"/>
        <color indexed="8"/>
        <rFont val="Tahoma"/>
        <family val="2"/>
      </rPr>
      <t xml:space="preserve">ความเห็น </t>
    </r>
    <r>
      <rPr>
        <sz val="10"/>
        <color indexed="8"/>
        <rFont val="Tahoma"/>
        <family val="2"/>
      </rPr>
      <t>ผู้ผลิตสินค้า OTOP มีบรรจุภัณฑ์ที่ทันสมัย ตรงตามความต้องการของตลาด สามารถแข่งขันทางธุรกิจได้มากขึ้นขึ้น มีช่องทางการจำหน่ายเพิ่มขึ้น มีรายได้เพิ่มขึ้นควรกำหนดกรอบของกลุ่มเป้าหมายทั้งหมดไว้ให้ชัดเจนสำหรับการดำเนินโครงการ เพื่อไม่ให้เกิดความซ้ำซ้อนในระยะต่อไป</t>
    </r>
  </si>
  <si>
    <r>
      <rPr>
        <b/>
        <u/>
        <sz val="10"/>
        <color indexed="8"/>
        <rFont val="Tahoma"/>
        <family val="2"/>
      </rPr>
      <t>กิจกรรม</t>
    </r>
    <r>
      <rPr>
        <sz val="10"/>
        <color indexed="8"/>
        <rFont val="Tahoma"/>
        <family val="2"/>
      </rPr>
      <t xml:space="preserve"> จัดสัมมนาเชิงปฏิบัติการ/ฝึกอบรมผู้ประกอบการเกี่ยวกับการพัฒนาองค์ความรู้ พัฒนาผลิตภัณฑ์ กระบวนการผลิต และการพัฒนาด้านการจัดการ/เข้าร่วมงานแสดงสินค้าและเจรจาการค้า/ประชาสัมพันธ์สินค้า 
</t>
    </r>
    <r>
      <rPr>
        <b/>
        <u/>
        <sz val="10"/>
        <color indexed="8"/>
        <rFont val="Tahoma"/>
        <family val="2"/>
      </rPr>
      <t>ความเห็น</t>
    </r>
    <r>
      <rPr>
        <sz val="10"/>
        <color indexed="8"/>
        <rFont val="Tahoma"/>
        <family val="2"/>
      </rPr>
      <t xml:space="preserve"> เห็นควรสนับสนุนกิจกรรมการเข้าร่วมงานแสดงสินค้า และเจรจาการค้า และการประชาสัมพันธ์สินค้า เนื่องจากเป็นการขยายช่องทางการตลาดแก่สินค้าจังหวัดนครสวรรค์ เพิ่มเครือข่ายทางการค้า</t>
    </r>
  </si>
  <si>
    <r>
      <rPr>
        <b/>
        <u/>
        <sz val="10"/>
        <color indexed="8"/>
        <rFont val="Tahoma"/>
        <family val="2"/>
      </rPr>
      <t>กิจกรรม</t>
    </r>
    <r>
      <rPr>
        <sz val="10"/>
        <color indexed="8"/>
        <rFont val="Tahoma"/>
        <family val="2"/>
      </rPr>
      <t xml:space="preserve"> ก่อสร้างระบบประปาผิวดินขนาดใหญ่หมู่ที่ 7  ตำบลเนินกว้าว อำเภอโกรกพระ 
</t>
    </r>
    <r>
      <rPr>
        <b/>
        <u/>
        <sz val="10"/>
        <color indexed="8"/>
        <rFont val="Tahoma"/>
        <family val="2"/>
      </rPr>
      <t>ความเห็น</t>
    </r>
    <r>
      <rPr>
        <sz val="10"/>
        <color indexed="8"/>
        <rFont val="Tahoma"/>
        <family val="2"/>
      </rPr>
      <t xml:space="preserve"> เป็นการแก้ไขปัญหาขาดแคลนน้ำอุปโภคบริโภค ช่วยให้ประชาชนมีน้ำสะอาดสำหรับอุปโภค บริโภค และประกอบอาชีพได้ตลอดปี เป็นการพัฒนาคุณภาพชีวิตของประชาชน นำไปสู่การบรรลุวิสัยทัศน์ของจังหวัด</t>
    </r>
  </si>
  <si>
    <r>
      <rPr>
        <b/>
        <u/>
        <sz val="10"/>
        <color indexed="8"/>
        <rFont val="Tahoma"/>
        <family val="2"/>
      </rPr>
      <t>กิจกรรม</t>
    </r>
    <r>
      <rPr>
        <sz val="10"/>
        <color indexed="8"/>
        <rFont val="Tahoma"/>
        <family val="2"/>
      </rPr>
      <t xml:space="preserve"> พัฒนาศักยภาพผู้นำหมู่บ้าน ชุมชน และเจ้าหน้าที่/จัดกิจกรรมเชิงสร้างสรรค์ให้เยาวชน นักเรียน นักศึกษากลุ่มเสี่ยง/สืบสวน จับกุม/จัดทำค่ายปรับเปลี่ยนพฤติกรรมให้กับผู้เสพ/สร้างเครือข่าย TO BE NUMBER ONE ในสถานประกอบการ/ผลิตสื่อรณรงค์ประชาสัมพันธ์
</t>
    </r>
    <r>
      <rPr>
        <b/>
        <u/>
        <sz val="10"/>
        <color indexed="8"/>
        <rFont val="Tahoma"/>
        <family val="2"/>
      </rPr>
      <t>ความเห็น</t>
    </r>
    <r>
      <rPr>
        <sz val="10"/>
        <color indexed="8"/>
        <rFont val="Tahoma"/>
        <family val="2"/>
      </rPr>
      <t xml:space="preserve"> แก้ไขปัญหาการแพร่ระบาดของยาเสพติด ในพื้นที่ที่ยังคงมีการแพร่ระบาดอย่างรุนแรง ยังคงต้องการการแก้ไขอย่างต่อเนื่อง สอดคล้องกับนโยบายเร่งด่วนของรัฐบาล ในการแก้ไขปัญหายาเสพติด อย่างไรก็ตามควรกำหนดกรอบของกลุ่มเป้าหมายทั้งหมดไว้ให้ชัดเจนสำหรับการดำเนินโครงการ เพื่อไม่ให้เกิดความซ้ำซ้อนในระยะต่อไป</t>
    </r>
  </si>
  <si>
    <r>
      <rPr>
        <b/>
        <u/>
        <sz val="10"/>
        <color indexed="8"/>
        <rFont val="Tahoma"/>
        <family val="2"/>
      </rPr>
      <t>กิจกรรม</t>
    </r>
    <r>
      <rPr>
        <sz val="10"/>
        <color indexed="8"/>
        <rFont val="Tahoma"/>
        <family val="2"/>
      </rPr>
      <t xml:space="preserve"> ปรับปรุงภูมิทัศน์บริเวณรอบศาลแม่ทับทิม เทศบาลเมืองตาคลี อำเภอตาคลี  จังหวัดนครสวรรค์ 
</t>
    </r>
    <r>
      <rPr>
        <b/>
        <u/>
        <sz val="10"/>
        <color indexed="8"/>
        <rFont val="Tahoma"/>
        <family val="2"/>
      </rPr>
      <t>ความเห็น</t>
    </r>
    <r>
      <rPr>
        <sz val="10"/>
        <color indexed="8"/>
        <rFont val="Tahoma"/>
        <family val="2"/>
      </rPr>
      <t xml:space="preserve"> รายละเอียดกิจกรรมไม่ชัดเจน</t>
    </r>
  </si>
  <si>
    <r>
      <rPr>
        <b/>
        <u/>
        <sz val="10"/>
        <color indexed="8"/>
        <rFont val="Tahoma"/>
        <family val="2"/>
      </rPr>
      <t>กิจกรรม</t>
    </r>
    <r>
      <rPr>
        <sz val="10"/>
        <color indexed="8"/>
        <rFont val="Tahoma"/>
        <family val="2"/>
      </rPr>
      <t xml:space="preserve"> ก่อสร้างถนนรอบคูเมืองโบราณจันเสน กว้าง 6 เมตร ยาว 2,385 เมตร หนา 0.10 เมตร หรือมีพื้นที่ไม่น้อยกว่า 14,310 ตารางเมตร หรือปริมาตรหินคลุกไม่น้อยกว่า 2,146.5 ลูกบาศก์เมตร
</t>
    </r>
    <r>
      <rPr>
        <b/>
        <u/>
        <sz val="10"/>
        <color indexed="8"/>
        <rFont val="Tahoma"/>
        <family val="2"/>
      </rPr>
      <t>ความเห็น</t>
    </r>
    <r>
      <rPr>
        <sz val="10"/>
        <color indexed="8"/>
        <rFont val="Tahoma"/>
        <family val="2"/>
      </rPr>
      <t xml:space="preserve"> นักท่องเที่ยวสามารถเดินทางเข้าเที่ยวชมเมืองโบราณจันเสนได้สะดวกมากขึ้น</t>
    </r>
  </si>
  <si>
    <r>
      <rPr>
        <b/>
        <u/>
        <sz val="10"/>
        <color indexed="8"/>
        <rFont val="Tahoma"/>
        <family val="2"/>
      </rPr>
      <t>กิจกรรม</t>
    </r>
    <r>
      <rPr>
        <sz val="10"/>
        <color indexed="8"/>
        <rFont val="Tahoma"/>
        <family val="2"/>
      </rPr>
      <t xml:space="preserve"> ปรับปรุงสวนหย่อมบริเวณทางเข้าศูนย์ท่องเที่ยวบึงบอระเพ็ด/ปรับปรุงสภาพกองดินตะกอนให้กลายเป็นสวนหย่อม
</t>
    </r>
    <r>
      <rPr>
        <b/>
        <u/>
        <sz val="10"/>
        <color indexed="8"/>
        <rFont val="Tahoma"/>
        <family val="2"/>
      </rPr>
      <t>ความเห็น</t>
    </r>
    <r>
      <rPr>
        <sz val="10"/>
        <color indexed="8"/>
        <rFont val="Tahoma"/>
        <family val="2"/>
      </rPr>
      <t xml:space="preserve"> เป็นการปรับปรุงภูมิทัศน์ให้มีความสวยงาม เพื่อดึงดูดนักท่องเที่ยว เป็นการเพิ่มรายได้แก่ประชาชน</t>
    </r>
  </si>
  <si>
    <r>
      <rPr>
        <b/>
        <sz val="10"/>
        <color indexed="8"/>
        <rFont val="Tahoma"/>
        <family val="2"/>
      </rPr>
      <t>กิจกรรม</t>
    </r>
    <r>
      <rPr>
        <sz val="10"/>
        <color indexed="8"/>
        <rFont val="Tahoma"/>
        <family val="2"/>
      </rPr>
      <t xml:space="preserve"> พัฒนา ฟื้นฟูอุทยานนกน้ำบึงบอระเพ็ด
</t>
    </r>
    <r>
      <rPr>
        <b/>
        <u/>
        <sz val="10"/>
        <color indexed="8"/>
        <rFont val="Tahoma"/>
        <family val="2"/>
      </rPr>
      <t xml:space="preserve">ความเห็น </t>
    </r>
    <r>
      <rPr>
        <sz val="10"/>
        <color indexed="8"/>
        <rFont val="Tahoma"/>
        <family val="2"/>
      </rPr>
      <t>รายละเอียดกิจกรรมไม่ชัดเจน</t>
    </r>
  </si>
  <si>
    <r>
      <rPr>
        <b/>
        <u/>
        <sz val="10"/>
        <color indexed="8"/>
        <rFont val="Tahoma"/>
        <family val="2"/>
      </rPr>
      <t>กิจกรรม</t>
    </r>
    <r>
      <rPr>
        <sz val="10"/>
        <color indexed="8"/>
        <rFont val="Tahoma"/>
        <family val="2"/>
      </rPr>
      <t xml:space="preserve"> คัดเลือกผลิตภัณฑ์ OTOP/ก่อสร้างโรงอบพลังงานแสงอาทิตย์/ถ่ายทอดให้ความรู้แก่ชุมชน
</t>
    </r>
    <r>
      <rPr>
        <b/>
        <u/>
        <sz val="10"/>
        <color indexed="8"/>
        <rFont val="Tahoma"/>
        <family val="2"/>
      </rPr>
      <t>ความเห็น</t>
    </r>
    <r>
      <rPr>
        <sz val="10"/>
        <color indexed="8"/>
        <rFont val="Tahoma"/>
        <family val="2"/>
      </rPr>
      <t xml:space="preserve"> ส่งเสริมการใช้พลังงานทดแทน สอดคล้องนโยบายรัฐบาล/ช่วยลดต้นทุนด้านพลังงานในการผลิต</t>
    </r>
  </si>
  <si>
    <r>
      <rPr>
        <b/>
        <u/>
        <sz val="10"/>
        <color indexed="8"/>
        <rFont val="Tahoma"/>
        <family val="2"/>
      </rPr>
      <t>กิจกรรม</t>
    </r>
    <r>
      <rPr>
        <sz val="10"/>
        <color indexed="8"/>
        <rFont val="Tahoma"/>
        <family val="2"/>
      </rPr>
      <t xml:space="preserve"> เตรียมความพร้อมของชุมชน สร้างองค์ความรู้ด้านการเพิ่มมูลค่าข้าว/พัฒนาเครื่องคัดเมล็ดพันธุ์ข้าวเปลือก/พัฒนาเครื่องเกี่ยวนวดข้าว เพื่อลดการสูญเสียเมล็ดข้าว/เพิ่มมูลค่าผลิตภัณฑ์ฟางอัดเพื่อเป็นอาหารสัตว์
</t>
    </r>
    <r>
      <rPr>
        <b/>
        <u/>
        <sz val="10"/>
        <color indexed="8"/>
        <rFont val="Tahoma"/>
        <family val="2"/>
      </rPr>
      <t>ความเห็น</t>
    </r>
    <r>
      <rPr>
        <sz val="10"/>
        <color indexed="8"/>
        <rFont val="Tahoma"/>
        <family val="2"/>
      </rPr>
      <t xml:space="preserve"> ชุมชนได้รับองค์ความรู้ด้านการเพิ่มมูลค่าข้าวซึ่งเป็นสินค้าสำคัญของจังหวัด เพิ่มรายได้แก่เกษตรกร สอดคล้องยุทธศาสตร์จังหวัด</t>
    </r>
  </si>
  <si>
    <r>
      <rPr>
        <b/>
        <u/>
        <sz val="10"/>
        <color indexed="8"/>
        <rFont val="Tahoma"/>
        <family val="2"/>
      </rPr>
      <t>กิจกรรม</t>
    </r>
    <r>
      <rPr>
        <sz val="10"/>
        <color indexed="8"/>
        <rFont val="Tahoma"/>
        <family val="2"/>
      </rPr>
      <t xml:space="preserve"> ส่งเสริมการจัดการขยะมูลฝอยในชุมชน โดยจัดการอบรมการคัดแยกวัสดุรีไซเคิล จัดทำธนาคารวัสดุรีไซเคิล จัดตั้งเครือข่ายคนมืออาชีพรีไซเคิล จัดหาถังขยะรองรับขยะแยกประเภท
</t>
    </r>
    <r>
      <rPr>
        <b/>
        <u/>
        <sz val="10"/>
        <color indexed="8"/>
        <rFont val="Tahoma"/>
        <family val="2"/>
      </rPr>
      <t>ความเห็น</t>
    </r>
    <r>
      <rPr>
        <sz val="10"/>
        <color indexed="8"/>
        <rFont val="Tahoma"/>
        <family val="2"/>
      </rPr>
      <t xml:space="preserve"> ช่วยฟื้นฟูและควบคุมคุณภาพสิ่งแวดล้อม เกิดการนำขยะกลับมาใช้ประโยชน์ใหม่ ช่วยลดปริมาณขยะ สอดคล้องประเด็นยุทธศาสตร์การพัฒนาจังหวัดด้านการบริหารจัดการทรัพยากรธรรมชาติฯ</t>
    </r>
  </si>
  <si>
    <r>
      <rPr>
        <b/>
        <u/>
        <sz val="10"/>
        <color indexed="8"/>
        <rFont val="Tahoma"/>
        <family val="2"/>
      </rPr>
      <t>กิจกรรม</t>
    </r>
    <r>
      <rPr>
        <sz val="10"/>
        <color indexed="8"/>
        <rFont val="Tahoma"/>
        <family val="2"/>
      </rPr>
      <t xml:space="preserve"> คัดเลือกครัวเรือนที่มีการเลี้ยงสัตว์จำนวนเพียงพอใช้ผลิตก๊าซชีวภาพ/สร้างบ่อหมักก๊าซชีวภาพจากมูลสัตว์และระบบส่งก๊าซไปใช้งานในครัวเรือน 10 บ่อ/อบรมครัวเรือนในการใช้งานและดูแลระบบ
</t>
    </r>
    <r>
      <rPr>
        <b/>
        <u/>
        <sz val="10"/>
        <color indexed="8"/>
        <rFont val="Tahoma"/>
        <family val="2"/>
      </rPr>
      <t>ความเห็น</t>
    </r>
    <r>
      <rPr>
        <sz val="10"/>
        <color indexed="8"/>
        <rFont val="Tahoma"/>
        <family val="2"/>
      </rPr>
      <t xml:space="preserve"> เป็นการจัดหาพลังงานทดแทนใช้เป็นเชื้อเพลิงในการหุงต้มในครัวเรือน โดยใช้ก๊าซชีวภาพจากมูลสัตว์ทดแทนก๊าซ LPG ช่วยลดค่าใช้จ่ายด้านพลังงานของครัวเรือน และลดปัญหาสิ่งแวดล้อม สอดคล้องประเด็นยุทธศาสตร์การพัฒนาจังหวัดด้านการบริหารจัดการทรัพยากรธรรมชาติฯ เป็นโครงการต่อเนื่องจากปี 2556  ควรกำหนดจำนวนครัวเรือนเป้าหมายทั้งหมดไว้เพื่อเป็นกรอบการดำเนินงาน เพื่อไม่ให้เกิดความซ้ำซ้อนในระยะต่อไป</t>
    </r>
  </si>
  <si>
    <r>
      <rPr>
        <b/>
        <u/>
        <sz val="10"/>
        <color indexed="8"/>
        <rFont val="Tahoma"/>
        <family val="2"/>
      </rPr>
      <t>กิจกรรม</t>
    </r>
    <r>
      <rPr>
        <sz val="10"/>
        <color indexed="8"/>
        <rFont val="Tahoma"/>
        <family val="2"/>
      </rPr>
      <t xml:space="preserve"> อบรม/จัดทำศูนย์ข้อมูลกลางในระบบ GIS แก่หน่วยงานส่วนภูมิภาค
</t>
    </r>
    <r>
      <rPr>
        <b/>
        <u/>
        <sz val="10"/>
        <color indexed="8"/>
        <rFont val="Tahoma"/>
        <family val="2"/>
      </rPr>
      <t>ความเห็น</t>
    </r>
    <r>
      <rPr>
        <sz val="10"/>
        <color indexed="8"/>
        <rFont val="Tahoma"/>
        <family val="2"/>
      </rPr>
      <t xml:space="preserve"> เป็นภารกิจปกติ</t>
    </r>
  </si>
  <si>
    <r>
      <rPr>
        <b/>
        <u/>
        <sz val="10"/>
        <color indexed="8"/>
        <rFont val="Tahoma"/>
        <family val="2"/>
      </rPr>
      <t xml:space="preserve">กิจกรรม </t>
    </r>
    <r>
      <rPr>
        <sz val="10"/>
        <color indexed="8"/>
        <rFont val="Tahoma"/>
        <family val="2"/>
      </rPr>
      <t xml:space="preserve">จัดทำฐานข้อมูลในระบบสารสนเทศ อบรมให้ความรู้
</t>
    </r>
    <r>
      <rPr>
        <b/>
        <u/>
        <sz val="10"/>
        <color indexed="8"/>
        <rFont val="Tahoma"/>
        <family val="2"/>
      </rPr>
      <t>ความเห็น</t>
    </r>
    <r>
      <rPr>
        <sz val="10"/>
        <color indexed="8"/>
        <rFont val="Tahoma"/>
        <family val="2"/>
      </rPr>
      <t xml:space="preserve"> เป็นภารกิจปกติ</t>
    </r>
  </si>
  <si>
    <r>
      <rPr>
        <b/>
        <u/>
        <sz val="10"/>
        <color indexed="8"/>
        <rFont val="Tahoma"/>
        <family val="2"/>
      </rPr>
      <t>กิจกรรม</t>
    </r>
    <r>
      <rPr>
        <sz val="10"/>
        <color indexed="8"/>
        <rFont val="Tahoma"/>
        <family val="2"/>
      </rPr>
      <t xml:space="preserve"> พัฒนาขีดความสามารถของคณะกรรมการหมู่บ้าน/จัดแข่งขันกีฬา/จัดกิจกรรมปลูกต้นไม้/อบรมความรู้ด้านประชาธิปไตย
</t>
    </r>
    <r>
      <rPr>
        <b/>
        <u/>
        <sz val="10"/>
        <color indexed="8"/>
        <rFont val="Tahoma"/>
        <family val="2"/>
      </rPr>
      <t>ความเห็น</t>
    </r>
    <r>
      <rPr>
        <sz val="10"/>
        <color indexed="8"/>
        <rFont val="Tahoma"/>
        <family val="2"/>
      </rPr>
      <t xml:space="preserve"> เป็นภารกิจปกติ</t>
    </r>
  </si>
  <si>
    <r>
      <rPr>
        <b/>
        <u/>
        <sz val="10"/>
        <color indexed="8"/>
        <rFont val="Tahoma"/>
        <family val="2"/>
      </rPr>
      <t>กิจกรรม</t>
    </r>
    <r>
      <rPr>
        <sz val="10"/>
        <color indexed="8"/>
        <rFont val="Tahoma"/>
        <family val="2"/>
      </rPr>
      <t xml:space="preserve"> จัดประชุมคณะกรรมการหมู่บ้าน ชุดปฏิบัติการประจำตำบล ส่งเสริมการดำเนินงานศูนย์เรียนรู้/คัดเลือกหมู้บานเพื่อขยายผล
</t>
    </r>
    <r>
      <rPr>
        <b/>
        <u/>
        <sz val="10"/>
        <color indexed="8"/>
        <rFont val="Tahoma"/>
        <family val="2"/>
      </rPr>
      <t>ความเห็น</t>
    </r>
    <r>
      <rPr>
        <sz val="10"/>
        <color indexed="8"/>
        <rFont val="Tahoma"/>
        <family val="2"/>
      </rPr>
      <t xml:space="preserve"> เป็นภารกิจปกติ</t>
    </r>
  </si>
  <si>
    <r>
      <t xml:space="preserve">กิจกรรม </t>
    </r>
    <r>
      <rPr>
        <sz val="10"/>
        <color indexed="8"/>
        <rFont val="Tahoma"/>
        <family val="2"/>
      </rPr>
      <t xml:space="preserve">จัดทำแปลงผลิตเมล็ดพันธุ์ข้าว อบรมถ่ายทอดความรู้เกษตรกร อบรมคณะกรรมการศูนย์ข้าวชุมชน จัดงานรณรงค์และประชาสัมพันธ์        
</t>
    </r>
    <r>
      <rPr>
        <b/>
        <u/>
        <sz val="10"/>
        <color indexed="8"/>
        <rFont val="Tahoma"/>
        <family val="2"/>
      </rPr>
      <t xml:space="preserve">ความเห็น </t>
    </r>
    <r>
      <rPr>
        <sz val="10"/>
        <color indexed="8"/>
        <rFont val="Tahoma"/>
        <family val="2"/>
      </rPr>
      <t xml:space="preserve">ส่งเสริมการผลิตเมล็ดพันธุ์ข้าวพันธุ์ดีให้เพียงพอและกระจายไปสู่ชุมชน ส่งเสริมให้เกษตรกรมีความรู้ความสามารถในการผลิตข้าวคุณภาพดี เกษตรกรมีรายได้เพิ่มขึ้น ลดต้นทุนการผลิต สอดคล้องประเด็นยุทธศาสตร์การพัฒนาจังหวัด
</t>
    </r>
  </si>
  <si>
    <r>
      <rPr>
        <b/>
        <u/>
        <sz val="10"/>
        <color indexed="8"/>
        <rFont val="Tahoma"/>
        <family val="2"/>
      </rPr>
      <t>กิจกรรม</t>
    </r>
    <r>
      <rPr>
        <sz val="10"/>
        <color indexed="8"/>
        <rFont val="Tahoma"/>
        <family val="2"/>
      </rPr>
      <t xml:space="preserve"> จัดอบรมถ่ายทอดความรู้เกษตรกร 1,000 คน จัดวันสาธิตประชาสัมพันธ์ 2 ครั้งๆละ 500 คน
</t>
    </r>
    <r>
      <rPr>
        <b/>
        <u/>
        <sz val="10"/>
        <color indexed="8"/>
        <rFont val="Tahoma"/>
        <family val="2"/>
      </rPr>
      <t>ความเห็น</t>
    </r>
    <r>
      <rPr>
        <sz val="10"/>
        <color indexed="8"/>
        <rFont val="Tahoma"/>
        <family val="2"/>
      </rPr>
      <t xml:space="preserve"> เป็นการเพิ่มประสิทธิภาพการผลิตมันสำปะหลัง ซึ่งเป็นพืชเศรษฐกิจสำคัญของ จ.นครสวรรค์ เกษตรกรได้รับความรู้ด้านเทคโนโลยีการผลิต ช่วยเพิ่มปริมาณและคุณภาพผลผลิต เกษตรกรมีรายได้เพิ่มขึ้น สอดคล้องประเด็นยุทธศาสตร์การพัฒนาจังหวัด
</t>
    </r>
  </si>
  <si>
    <t xml:space="preserve">3. ขุดอ่างเก็บน้ำไดโสน หมู่ที่ 3 ต.วังน้ำลัด อ.ไพศาลี จ.นครสวรรค์
</t>
  </si>
  <si>
    <t xml:space="preserve">6. ขุดลอกคลองห้วยหินลับ (ช่วงสะพานหนองยาว-ฝาย ทรบ.หนองตาเชียง) หมู่ที่ 3 ต.หนองนมวัว อ.ลาดยาว จ.นครสวรรค์
</t>
  </si>
  <si>
    <t xml:space="preserve">7. ขุดลอกหนองอ้อ หมู่ที่ 7 ตำบลฆะมัง อำเภอชุมแสง จังหวัดนครสวรรค์
</t>
  </si>
  <si>
    <t xml:space="preserve">8. ก่อสร้างคันกั้นน้ำพร้อมถนนลูกรังบ้านเดิ่นกระถิน-หนองไม้ 
</t>
  </si>
  <si>
    <t xml:space="preserve">9. ขุดลอกคลองน้ำขุ่น ม. 5 บ้านทุ่งแฝก ต.ปางสวรรค์  อ. ชุมตาบง
</t>
  </si>
  <si>
    <t xml:space="preserve">12. ขุดลอกคลอง ต.แม่วงก์ อ.แม่วงก์ จ.นครสวรรค์
</t>
  </si>
  <si>
    <t xml:space="preserve">11.  ขุดลอกคลองลำห้วยน้ำหอม ช่วงบ้านบุรีรัมย์ หมู่ที่ 10 ต.ศาลเจ้าไก่ต่อ อ.ลาดยาว จ.นครสวรรค์
</t>
  </si>
  <si>
    <r>
      <rPr>
        <b/>
        <u/>
        <sz val="10"/>
        <color indexed="8"/>
        <rFont val="Tahoma"/>
        <family val="2"/>
      </rPr>
      <t>กิจกรรม</t>
    </r>
    <r>
      <rPr>
        <sz val="10"/>
        <color indexed="8"/>
        <rFont val="Tahoma"/>
        <family val="2"/>
      </rPr>
      <t xml:space="preserve"> ขุดลอกคลอง ต.แม่เล่ย์ อ.แม่วงก์ จ.นครสวรรค์ ปากคลองกว้าง 20 เมตร ลึกเฉลี่ย 4 เมตร ระยะทาง 2,000 เมตร
</t>
    </r>
  </si>
  <si>
    <r>
      <rPr>
        <b/>
        <u/>
        <sz val="10"/>
        <color indexed="8"/>
        <rFont val="Tahoma"/>
        <family val="2"/>
      </rPr>
      <t>กิจกรรม</t>
    </r>
    <r>
      <rPr>
        <sz val="10"/>
        <color indexed="8"/>
        <rFont val="Tahoma"/>
        <family val="2"/>
      </rPr>
      <t xml:space="preserve"> ขุดลอกคลอง ต.วังซ่าน อ.แม่วงก์ จ.นครสวรรค์  ขนาดกว้าง 12.00 เมตร ลึก 3.50 เมตร ยาว 3,610 เมตร พร้อมเกลี่ยแต่งหน้าดินเรียบร้อย
</t>
    </r>
  </si>
  <si>
    <r>
      <rPr>
        <b/>
        <u/>
        <sz val="10"/>
        <color indexed="8"/>
        <rFont val="Tahoma"/>
        <family val="2"/>
      </rPr>
      <t>กิจกรรม</t>
    </r>
    <r>
      <rPr>
        <sz val="10"/>
        <color indexed="8"/>
        <rFont val="Tahoma"/>
        <family val="2"/>
      </rPr>
      <t xml:space="preserve"> ขยายขนาดของอาคารบังน้ำให้กว้างขึ้นพร้อมเสริมคันคลองทั้ง 2 ฝั่ง
</t>
    </r>
    <r>
      <rPr>
        <b/>
        <u/>
        <sz val="10"/>
        <color indexed="8"/>
        <rFont val="Tahoma"/>
        <family val="2"/>
      </rPr>
      <t>ความเห็น</t>
    </r>
    <r>
      <rPr>
        <sz val="10"/>
        <color indexed="8"/>
        <rFont val="Tahoma"/>
        <family val="2"/>
      </rPr>
      <t xml:space="preserve"> รายละเอียดกิจกรรมไม่ชัดเจน และไม่ได้ระบุพื้นที่ดำเนินการ
</t>
    </r>
  </si>
  <si>
    <r>
      <rPr>
        <b/>
        <u/>
        <sz val="10"/>
        <color indexed="8"/>
        <rFont val="Tahoma"/>
        <family val="2"/>
      </rPr>
      <t>กิจกรรม</t>
    </r>
    <r>
      <rPr>
        <sz val="10"/>
        <color indexed="8"/>
        <rFont val="Tahoma"/>
        <family val="2"/>
      </rPr>
      <t xml:space="preserve"> ปรับปรุงผิวจราจร ก่อสร้างถนนคอนกรีตเสริมเหล็ก ก่อสร้างถนนลาดยาง ขยายถนนและไหล่ทาง 
</t>
    </r>
    <r>
      <rPr>
        <b/>
        <u/>
        <sz val="10"/>
        <color indexed="8"/>
        <rFont val="Tahoma"/>
        <family val="2"/>
      </rPr>
      <t>ความเห็น</t>
    </r>
    <r>
      <rPr>
        <sz val="10"/>
        <color indexed="8"/>
        <rFont val="Tahoma"/>
        <family val="2"/>
      </rPr>
      <t xml:space="preserve"> เป็นการปรับปรุงเส้นทางคมนาคมให้ได้มาตรฐาน ประชาชนมีคุณภาพชีวิตดีขึ้น สามารถใช้เส้นทางในการสัญจร และขนส่งพืชผลทางการเกษตรได้อย่างสะดวกรวดเร็ว และช่วยลดต้นทุนการผลิต
อย่างไรก็ตาม ควรจัดทำโครงการในลักษณะการบูรณาการเชิงพื้นที่ เพื่อให้เกิดความชัดเจน และเห็นความเชื่อมโยง เช่น "โครงการพัฒนาและปรับปรุงเส้นทางคมนาคมเพื่อขนส่งสินค้าทางการเกษตร อ.หนองบัว 20 กิจกรรม" เป็นต้น
</t>
    </r>
  </si>
  <si>
    <t xml:space="preserve">3. ปรับปรุงเสริมผิวลาดยาง หมู่ที่ 15  ต.นิคมเขาบ่อแก้ว อ.พยุหะคีรี จ.นครสวรรค์ (สายทางแยกโรงโม่หิน นายบุญยืน  กลิ่นบุญ)
</t>
  </si>
  <si>
    <t xml:space="preserve">6.  ก่อสร้างถนนคอนกรีตเสริมเหล็ก(สายหน้าบ้านนางวนิดา เรืองกลิ่น) บ้านยางโทน หมู่ที่ 14 ต.พระนอน อ.เมือง จ.นครสวรรค์
</t>
  </si>
  <si>
    <t xml:space="preserve">7. ก่อสร้างถนนคอนกรีต  หมู่ที่ 11 บ้านหนองสุขสันต์  ตำบลอุดมธัญญา อำเภอตากฟ้า จังหวัดนครสวรรค์
</t>
  </si>
  <si>
    <t xml:space="preserve">8. ก่อสร้างถนนลาดยาง CAPE SEAL หมู่ที่ 9  บ้านชอนกระพงษ์ ตำบลสุขสำราญ อำเภอตากฟ้า จังหวัดนครสวรรค์
</t>
  </si>
  <si>
    <t xml:space="preserve">9. ก่อสร้างถนนคอนกรีตเสริมเหล็ก หมู่ที่ 4  บ้านพุลำไย ตำบลลำพยนต์  อำเภอตากฟ้า จังหวัดนครสวรรค์
</t>
  </si>
  <si>
    <t xml:space="preserve">10. ก่อสร้างถนนคอนกรีตเสริมเหล็ก หมู่ที่ 6, 2 ตำบลหนองพิกุล  อำเภอตากฟ้า จังหวัดนครสวรรค์
</t>
  </si>
  <si>
    <t xml:space="preserve">11. ก่อสร้างถนนคอนกรีตเสริมเหล็กพร้อมวางบ่อพัก หมู่ที่1 บ้านทุ่งทะเลทราย ตำบลสร้อยทอง อำเภอตาคลี จังหวัดนครสวรรค์
</t>
  </si>
  <si>
    <t xml:space="preserve">12. ก่อสร้างถนนคอนกรีตเสริมเหล็ก หมู่ที่ 9 บ้านดงป่าคลัก ตำบลตาคลี อำเภอตาคลี จังหวัดนครสวรรค์
</t>
  </si>
  <si>
    <t xml:space="preserve">14. ก่อสร้างถนนคอนกรีตเสริมเหล็ก หมู่ที่ 7 บ้านโคกสามัคคี ต.ไพศาลี อ.ไพศาลี จ.นครสวรรค์
</t>
  </si>
  <si>
    <t xml:space="preserve">17. ก่อสร้างถนนหินคลุกบดอัดแน่น สายวังมะเดื่อ-เขาเล็บงา หมู่ที่ 14 ต.หนองกลับ อ.หนองบัว จ.นครสวรรค์
</t>
  </si>
  <si>
    <t xml:space="preserve">18. ก่อสร้างถนนคอนกรีตเสริมเหล็ก ถนนสายหลวงพ่อเดิม หมู่ที่ 4 ต.ธารทหาร อ.หนองบัว จ.นครสวรรค์
</t>
  </si>
  <si>
    <t xml:space="preserve">21. ก่อสร้างถน คสล.หมู่ที่ 1 บ้านหนองจิกทรายมูล-ม.2 บ้านปางสวรรค์ ต.ปางสวรรค์ อ.ชุมตาบง จ.นครสวรรค์
</t>
  </si>
  <si>
    <t xml:space="preserve">22. ก่อสร้างถนนลาดยาง  หมู่ที่ 3 บ้านหนองผวา  ตำบลแม่เปิน อำเภอแม่เปิน
</t>
  </si>
  <si>
    <t xml:space="preserve">24. ก่อสร้างถนนคอนกรีตเสริมเหล็ก หมู่ที่ 3 ต.แม่เล่ย์ อ.แม่วงก์ จ.นครสวรรค์
</t>
  </si>
  <si>
    <t xml:space="preserve">25.ซ่อมสร้างถนนลาดยาง ต.วังซ่าน-คลองม่วง ระหว่าง กม.1-3  อ.แม่วงก์ จ.นครสวรรค์
</t>
  </si>
  <si>
    <t xml:space="preserve">26. ก่อสร้างถนน คสล.บ้านล่องหอย หมู่ที่ 11 - 7 บ้านหนองไม้ ต.เนินขี้เหล็ก อ.ลาดยาว จ.นครสวรรค์
</t>
  </si>
  <si>
    <t xml:space="preserve">29. ก่อสร้างถนนคอนกรีตเสริมเหล็ก สายบ้านดอนคา - เขาล้อ หมู่ที่ 1, 4, 14  ตำบลดอนคา อำเภอท่าตะโก จังหวัดนครสวรรค์
</t>
  </si>
  <si>
    <r>
      <rPr>
        <b/>
        <u/>
        <sz val="10"/>
        <color indexed="8"/>
        <rFont val="Tahoma"/>
        <family val="2"/>
      </rPr>
      <t xml:space="preserve">กิจกรรม </t>
    </r>
    <r>
      <rPr>
        <sz val="10"/>
        <color indexed="8"/>
        <rFont val="Tahoma"/>
        <family val="2"/>
      </rPr>
      <t xml:space="preserve">ก่อสร้างถนนคอนกรีตเสริมเหล็กจากถนนลาดยางสายหนองไผ่ - หน้าบ้านนายมาก อินทร์คำ หมู่ที่ 5 ตำบลหนองหลวง  อำเภอท่าตะโก จังหวัดนครสวรรค์ กว้าง 4 เมตร ยาว 850 เมตร หนา 0.15 เมตร หรือพื้นที่คอนกรีตไม่น้อยกว่า 3,400 ตารางเมตร พร้อมลงหินคลุกไหล่ทางข้างละ 0.50 เมตร ปริมาตรไม่น้อยกว่า 127.50 ลูกบาศก์เมตร
</t>
    </r>
  </si>
  <si>
    <t xml:space="preserve">34. ก่อสร้างถนนคอนกรีตเสริมเหล็ก สายบ้านใหม่เขาขาด – ท่าสุ่ม (เชื่อมต่อของเดิม)   หมู่ที่ 5 ตำบลหัวถนน อำเภอท่าตะโก จังหวัดนครสวรรค์ 
</t>
  </si>
  <si>
    <t xml:space="preserve">33.ก่อสร้างถนนคอนกรีตเสริมเหล็ก สายลำเจ็ดดง หมู่ที่ 4 ตำบลวังมหากร อำเภอท่าตะโก จังหวัดนครสวรรค์ 
</t>
  </si>
  <si>
    <t xml:space="preserve">36. ก่อสร้างถนน คสล. ภายในหมู่บ้าน หมู่ที่ 17-ม.12 (บ้านดงสำราญไปบ้านหนองเขนง) ต.หนองกรด อ.เมืองนครสวรรค์ จ.นครสวรรค์
</t>
  </si>
  <si>
    <t xml:space="preserve">39. ก่อสร้างถนน คสล. หมู่ที่ 9 เชื่อม หมู่ที่ 12 ต.บ้านมะเกลือ อ.เมืองนครสวรรค์ จ.นครสวรรค์
</t>
  </si>
  <si>
    <t xml:space="preserve">40. ก่อสร้างถนน คสล.ภายในหมู่ 12 ต.บ้านมะเกลือ อ.เมือง จ.นครสวรรค์
</t>
  </si>
  <si>
    <t xml:space="preserve">41. ก่อสร้างถนน คสล.หมู่ที่ 8 สายบ้านตะกุกหิน ต.หัวดง อ.เก้าเลี้ยว -บ้านหนองปรือ ต.หนองกรด อ.บรรพตพิสัย จ.นครสวรรค์
</t>
  </si>
  <si>
    <t xml:space="preserve">44. ก่อสร้างถนนคอนกรีตเสริมเหล็ก คสล. หมู่ที่ 8 บ้านคลองอ่างทอง ตำบลหนองตางู ไปหมู่ที่ 6 บ้านหนองคล้า ตำบลด่านช้าง อำเภอบรรพตพิสัย จ.นครสวรรค์
</t>
  </si>
  <si>
    <t xml:space="preserve">46. ก่อสร้างถนนคอนกรีตจากหมู่ที่ 1 ถึงหมู่ที่ 2 ตำบลพิกุล (จากนานางคูณ นุ่มมาก ถึงบ้าน นายทองดำ ฉิมมี)  ตำบลพิกุล อำเภอชุมแสง  จังหวัดนครสวรรค์
</t>
  </si>
  <si>
    <t xml:space="preserve">51.ก่อสร้างถนนลาดยาง  หมู่ที่ 21  ถนนสายบ้านคลองห้วยหวาย-ท่ามะกรูด ตำบลแม่เปิน
</t>
  </si>
  <si>
    <t xml:space="preserve">50. ก่อสร้างถนนลาดยาง หมู่ที่ 2 ต.วังน้ำลัด-หมู่ที่ 2 ต.นาขอม อ.ไพศาลี จ.นครสวรรค์
</t>
  </si>
  <si>
    <t xml:space="preserve">53. ก่อสร้างถนน คสล.พร้อมวางท่อระบายน้ำ สายข้างวัดมหาโพธิเหนือ หมู่ที่ 3 ต.เก้าเลี้ยว อ.เก้าเลี้ยว จ.นครสวรรค์
</t>
  </si>
  <si>
    <t xml:space="preserve">54. ก่อสร้างสะพาน คสล. หมู่ที่ 8 บ้านดอนโม่ ต.สระแก้ว อ.ลาดยาว
</t>
  </si>
  <si>
    <t xml:space="preserve">56. ก่อสร้างถนนคอนกรีตเสริมเหล็ก (คสล.) ต.แม่วงก์ อ.แม่วงก์ จ.นครสวรรค์
</t>
  </si>
  <si>
    <t xml:space="preserve">59. ก่อสร้างถนน คสล.หมู่ที่ 1 บริเวณบ้านนางศิริพร ทองพ่วง ถึงบ้านนายเจียม อินทรวิเชียร ต.หนองเต่า อ.เก้าเลี้ยว จ.นครสวรรค์
</t>
  </si>
  <si>
    <t xml:space="preserve">60. ก่อสร้างถนน คสล.หมู่ที่ 9 บริเวณบ้านนายประดิษฐ์ สวัสดี ถึงบ้านนายสุเทพ สังข์คต ต.หนองเต่า อ.เก้าเลี้ยว จ.นครสวรรค์
</t>
  </si>
  <si>
    <t xml:space="preserve">67. ปรับปรุงผิวจราจรถนนลาดยาง หมู่ที่ 3 ตำบลเนินมะกอก อำเภอพยุหะคีรี จังหวัดนครสวรรค์
</t>
  </si>
  <si>
    <t xml:space="preserve">66. ซ่อมแซมถนนลาดยางหมู่ที่ 5-6 ต.ย่านมัทรี อ.พยุหะคีรี จ.นครสวรรค์
</t>
  </si>
  <si>
    <t xml:space="preserve">69. ก่อสร้างถนนคอนกรีต หมู่ 11 บ้านหนองสุขสันต์ ต.อุดมธัญญา อ.ตากฟ้า จ.นครสวรรค์
</t>
  </si>
  <si>
    <t xml:space="preserve">71. ก่อสร้างถนนคอนกรีต หมู่ 3 บ้านดำรงรักษ์ ต.อุดมธัญญา อ.ตากฟ้า จ.นครสวรรค์
</t>
  </si>
  <si>
    <t xml:space="preserve">72. ก่อสร้างถนน  คสล. บ้านนายสอาด ไปกลุ่มบ้านบนเนิน  ม.3  ต.หนองปลิง  เชื่อมต่อ  ม.2  ต.พระนอน
</t>
  </si>
  <si>
    <t xml:space="preserve">74. ซ่อมแซมถนน  คสล.  สายริมแม่น้ำ ต.วัดไทรย์
</t>
  </si>
  <si>
    <t xml:space="preserve">76. ก่อสร้างถนนคอนกรีต  หมู่ที่  24 ถนนสายเข้าวัดรัศมีสร้างสรรค์  ตำบลแม่เปิน อำเภอแม่เปิน
</t>
  </si>
  <si>
    <t xml:space="preserve">75. ซ่อมสร้างถนนลาดยางแอสฟัลติกคอนกรีต หมู่ที่ 4 บ้านหนองสร้อยทอง เชื่อมต่อถนนสายอินทร์บุรี-เขาทราย
</t>
  </si>
  <si>
    <t xml:space="preserve">77. ซ่อมแซมถนนแคพซีล หมู่ที่ 10 บ้านทุ่งพัฒนา เชื่อมต่อถนนสายอินทร์บุรี-เขาทราย
</t>
  </si>
  <si>
    <t xml:space="preserve">81. ก่อสร้างถนน คสล.หมู่ที่ 9 บ้านหนองผำ ต.หนองยาว อ.ลาดยาว จ.นครสวรรค์
</t>
  </si>
  <si>
    <t xml:space="preserve">5.10 โครงการ ขับเคลื่อนขยายผลศูนย์เรียนรู้โครงการอันเนื่องมาจากพระราชดำริ
</t>
  </si>
  <si>
    <t xml:space="preserve">5.9 โครงการสนับสนุน ส่งเสริม พัฒนาการมีส่วนร่วมและสร้างความปรองดองสมานฉันท์
</t>
  </si>
  <si>
    <t xml:space="preserve">3. ศึกษาการจัดทำแผนแม่บทสถิติและสารสนเทศเพื่อการพัฒนาจังหวัดนครสวรรค์
</t>
  </si>
  <si>
    <t xml:space="preserve">2. เชื่อมโยงแลกเปลี่ยนข้อมูลและการจัดทำข้อมูลกลางในระบบภูมิสารสนเทศ (GIS) จังหวัดนครสวรรค์
</t>
  </si>
  <si>
    <r>
      <rPr>
        <b/>
        <u/>
        <sz val="10"/>
        <color indexed="8"/>
        <rFont val="Tahoma"/>
        <family val="2"/>
      </rPr>
      <t>กิจกรรม</t>
    </r>
    <r>
      <rPr>
        <sz val="10"/>
        <color indexed="8"/>
        <rFont val="Tahoma"/>
        <family val="2"/>
      </rPr>
      <t xml:space="preserve"> ก่อสร้างเขื่อนป้องกันตลิ่งริมแม่น้ำ หมู่ที่ 12 ต.บ้านแก่ง อ.เมือง/หมู่ที่ 10 ต.วัดไทรย์ อ.เมือง/หมู่ที่ 1 ต.บางตาหงาย อ.บรรพตพิสัย
</t>
    </r>
    <r>
      <rPr>
        <b/>
        <u/>
        <sz val="10"/>
        <color indexed="8"/>
        <rFont val="Tahoma"/>
        <family val="2"/>
      </rPr>
      <t>ความเห็น</t>
    </r>
    <r>
      <rPr>
        <sz val="10"/>
        <color indexed="8"/>
        <rFont val="Tahoma"/>
        <family val="2"/>
      </rPr>
      <t xml:space="preserve"> ลดการถูกกัดเซาะของตลิ่งริมแม่น้ำปิง ลดความเสียหายของถนนและบ้านเรือนประชาชน เป็นแนวป้องกันน้ำท่วม สอดคล้องประเด็นยุทธศาสตร์
</t>
    </r>
  </si>
  <si>
    <r>
      <t>กิจกรรม</t>
    </r>
    <r>
      <rPr>
        <sz val="10"/>
        <color indexed="8"/>
        <rFont val="Tahoma"/>
        <family val="2"/>
      </rPr>
      <t xml:space="preserve"> จัดสอนภาษาต่างประเทศให้กับบุคลากรภาครัฐ/จัดการศึกษาเรียนรู้ด้วยระบบคอมพิวเตอร์ (e-learning)/จัดหาอุปกรณ์สื่อประชาสัมพันธ์ความรู้ด้านภาษาต่างประทศ/ปรับปรุงขยายพื้นที่ให้บริการประชาชนศูนย์บริการร่วมจังหวัดนครสวรรค์
</t>
    </r>
    <r>
      <rPr>
        <b/>
        <u/>
        <sz val="10"/>
        <color indexed="8"/>
        <rFont val="Tahoma"/>
        <family val="2"/>
      </rPr>
      <t>ความเห็น</t>
    </r>
    <r>
      <rPr>
        <sz val="10"/>
        <color indexed="8"/>
        <rFont val="Tahoma"/>
        <family val="2"/>
      </rPr>
      <t xml:space="preserve"> เป็นการเตรียมความพร้อมแก่บุคลากรภาครัฐด้านการใช้ภาษาต่างประเทศในการเข้าสู่ประชาคมอาเซียนในปี 2558/เห็นควรปรับลดงบประมาณกิจกรรมปรับปรุงขยายเพิ่มพื้นที่ให้บริการประชาชนศูนย์บริการร่วมจังหวัดนครสวรรค์ วงเงิน 500,000 บาท เนื่องจากเป็นภารกิจปกติ
</t>
    </r>
  </si>
  <si>
    <r>
      <rPr>
        <b/>
        <u/>
        <sz val="10"/>
        <color indexed="8"/>
        <rFont val="Tahoma"/>
        <family val="2"/>
      </rPr>
      <t>กิจกรรม</t>
    </r>
    <r>
      <rPr>
        <sz val="10"/>
        <color indexed="8"/>
        <rFont val="Tahoma"/>
        <family val="2"/>
      </rPr>
      <t xml:space="preserve"> เสริมสร้างสมรรถนะพนักงานฝ่ายปกครองเพื่ออำนวยความเป็นธรรมฯ(อบรมให้ความรู้นายอำเภอ ปลัดอำเภอ กำนัน ผู้ใหญ่บ้านด้านการสอบสวนคดีอาญา จัดชุดปฏิบัติการตรวจสถานประกอบการ)/เสริมสร้างกระบวนการโปร่งใสในสถานบริการฯ(อบรมเจ้าหน้าที่ และผู้ประกอบการสถานบริการ)/พัฒนาคุณภาพผู้ปฏิบัติงานพัสดุฯ(อบรม)/จัดทำบุญตักบาตรในวันพระ/จัดประกวดปลัดอำเภอแหวนทองคำ 
</t>
    </r>
    <r>
      <rPr>
        <b/>
        <u/>
        <sz val="10"/>
        <color indexed="8"/>
        <rFont val="Tahoma"/>
        <family val="2"/>
      </rPr>
      <t>ความเห็น</t>
    </r>
    <r>
      <rPr>
        <sz val="10"/>
        <color indexed="8"/>
        <rFont val="Tahoma"/>
        <family val="2"/>
      </rPr>
      <t xml:space="preserve"> เป็นภารกิจปกติ
</t>
    </r>
  </si>
  <si>
    <r>
      <rPr>
        <b/>
        <u/>
        <sz val="10"/>
        <color indexed="8"/>
        <rFont val="Tahoma"/>
        <family val="2"/>
      </rPr>
      <t>กิจกรรม</t>
    </r>
    <r>
      <rPr>
        <sz val="10"/>
        <color indexed="8"/>
        <rFont val="Tahoma"/>
        <family val="2"/>
      </rPr>
      <t xml:space="preserve"> เตรียมความพร้อมของพื้นที่เพื่อรองรับการท่องเที่ยว (ปรับปรุงสิ่งอำนวยความสะดวก/สร้างเส้นทางศึกษาธรรมชาติ/จัดทำฐานเรียนรู้/จัดทำป้ายอธิบายพันธุ์ไม้/ปรับปรุงสถานที่พักแรมนักท่องเที่ยว)/ส่งเสริมการมีส่วนร่วมของชุมชน 
ความเห็น ส่งเสริมการท่องเที่ยวเชิงธรรมชาติ สอดคล้องยุทธศาสตร์จังหวัด
</t>
    </r>
  </si>
  <si>
    <r>
      <rPr>
        <b/>
        <u/>
        <sz val="10"/>
        <color indexed="8"/>
        <rFont val="Tahoma"/>
        <family val="2"/>
      </rPr>
      <t>กิจกรรม</t>
    </r>
    <r>
      <rPr>
        <sz val="10"/>
        <color indexed="8"/>
        <rFont val="Tahoma"/>
        <family val="2"/>
      </rPr>
      <t xml:space="preserve"> อบรมมัคคุเทศก์/อบรมผู้ประกอบการร้านอาหารและร้านอาหารของฝาก/อบรมความรู้ภาษาต่างประเทศ/อบรมเทคนิคการต้อนรับและการสื่อสารกับนักท่องเที่ยวต่างชาติ
</t>
    </r>
    <r>
      <rPr>
        <b/>
        <u/>
        <sz val="10"/>
        <color indexed="8"/>
        <rFont val="Tahoma"/>
        <family val="2"/>
      </rPr>
      <t>ความเห็น</t>
    </r>
    <r>
      <rPr>
        <sz val="10"/>
        <color indexed="8"/>
        <rFont val="Tahoma"/>
        <family val="2"/>
      </rPr>
      <t xml:space="preserve"> เป็นการส่งเสริมการท่องเที่ยวของจังหวัด สอดคล้องยุทธศาสตร์จังหวัด
</t>
    </r>
  </si>
  <si>
    <t xml:space="preserve">(3) ปรับปรุงภูมิทัศน์ทางเข้าบึงบอระเพ็ดเพื่อรองรับการเข้าสู่ประเทศสมาชิกประชาคมอาเซียน (AEC) ในการเป็นแหล่งท่องเที่ยวเชิงนิเวศของประเทศ
</t>
  </si>
  <si>
    <t xml:space="preserve">(2) ก่อสร้างถนนรอบคูเมืองโบราณจันเสน บ้านโคกจันเสน (หมู่ที่ 2) ถึงบ้านคลองพัฒนา (หมู่ที่ 12) ต.จันเสน อ.ตาคลี จ.นครสวรรค์
</t>
  </si>
  <si>
    <t xml:space="preserve">(1) ปรับปรุงภูมิทัศน์บริเวณรอบศาลแม่ทับทิม เทศบาลเมืองตาคลี อำเภอตาคลี  จังหวัดนครสวรรค์
</t>
  </si>
  <si>
    <t xml:space="preserve">1. พัฒนาปรับปรุงและอนุรักษ์ฟื้นฟูแหล่งท่องเที่ยวเชิงวัฒนธรรมและธรรมชาติ 5 กิจกรรม งบประมาณ 11,000,000 บาท
</t>
  </si>
  <si>
    <t xml:space="preserve">(5) พัฒนาแหล่งท่องเที่ยวเชิงนิเวศในพื้นที่อุทยานนกน้ำบึงบอระเพ็ด จังหวัดนครสวรรค์
</t>
  </si>
  <si>
    <r>
      <rPr>
        <b/>
        <u/>
        <sz val="10"/>
        <color indexed="8"/>
        <rFont val="Tahoma"/>
        <family val="2"/>
      </rPr>
      <t>กิจกรรม</t>
    </r>
    <r>
      <rPr>
        <sz val="10"/>
        <color indexed="8"/>
        <rFont val="Tahoma"/>
        <family val="2"/>
      </rPr>
      <t xml:space="preserve"> ประชาสัมพันธ์โครงการ/อบรมพัฒนาศูนย์เพื่อนใจ TO BE NUMBER ONE/ประกวดรวมพลคนรักดีจังหวัดนครสวรรค์
</t>
    </r>
    <r>
      <rPr>
        <b/>
        <u/>
        <sz val="10"/>
        <color indexed="8"/>
        <rFont val="Tahoma"/>
        <family val="2"/>
      </rPr>
      <t>ความเห็น</t>
    </r>
    <r>
      <rPr>
        <sz val="10"/>
        <color indexed="8"/>
        <rFont val="Tahoma"/>
        <family val="2"/>
      </rPr>
      <t xml:space="preserve"> เสริมสร้างภูมิคุ้มกันแก่เยาวชน สร้างและพัฒนาเครือข่ายเพื่อป้องกัน และลดปัญหายาเสพติด สอดคล้องกับนโยบายเร่งด่วนของรัฐบาล ในการแก้ไขปัญหายาเสพติด
</t>
    </r>
  </si>
  <si>
    <r>
      <rPr>
        <b/>
        <u/>
        <sz val="10"/>
        <color indexed="8"/>
        <rFont val="Tahoma"/>
        <family val="2"/>
      </rPr>
      <t>กิจกรรม</t>
    </r>
    <r>
      <rPr>
        <sz val="10"/>
        <color indexed="8"/>
        <rFont val="Tahoma"/>
        <family val="2"/>
      </rPr>
      <t xml:space="preserve"> จัดตั้งศูนย์อาเซียนศึกษา/แต่งตั้งคณะกรรมการดำเนินงาน/จัดอบรมหลักสูตรระยะสั้นเกี่ยวกับอาเซียนศึกษาและอบรมภาษาต่างประเทศ  
</t>
    </r>
    <r>
      <rPr>
        <b/>
        <u/>
        <sz val="10"/>
        <color indexed="8"/>
        <rFont val="Tahoma"/>
        <family val="2"/>
      </rPr>
      <t>ความเห็น</t>
    </r>
    <r>
      <rPr>
        <sz val="10"/>
        <color indexed="8"/>
        <rFont val="Tahoma"/>
        <family val="2"/>
      </rPr>
      <t xml:space="preserve"> เป็นศูนย์เรียนรู้และพัฒนาทักษะและขีดความสามารถในการใช้ภาษา เป็นแม่ข่ายในการให้บริการแบบ online และ network สอดคล้องนโยบายการเตรียมตัวเข้าสู่ประชาคมอาเซียน
</t>
    </r>
  </si>
  <si>
    <r>
      <rPr>
        <b/>
        <u/>
        <sz val="10"/>
        <color indexed="8"/>
        <rFont val="Tahoma"/>
        <family val="2"/>
      </rPr>
      <t>กิจกรรม</t>
    </r>
    <r>
      <rPr>
        <sz val="10"/>
        <color indexed="8"/>
        <rFont val="Tahoma"/>
        <family val="2"/>
      </rPr>
      <t xml:space="preserve"> ส่งเสริมการเรียนรู้/พัฒนาห้องสมุดประชาชน/บริการการเรียนรู้ สื่อโสตทัศนวัสดุ สื่อคอมพิวเตอร์แก่ชุมชน/หน่วยบริการเคลื่อนที่ ICT /ปรับปรุงเครือข่ายเทคโนโลยีสารสนเทศ
</t>
    </r>
    <r>
      <rPr>
        <b/>
        <u/>
        <sz val="10"/>
        <color indexed="8"/>
        <rFont val="Tahoma"/>
        <family val="2"/>
      </rPr>
      <t>ความเห็น</t>
    </r>
    <r>
      <rPr>
        <sz val="10"/>
        <color indexed="8"/>
        <rFont val="Tahoma"/>
        <family val="2"/>
      </rPr>
      <t xml:space="preserve"> ส่งเสริมการเรียนรู้ของชุมชนด้านเทคโนโลยีสารสนเทศ สอดคล้องนโยบายรัฐบาลเตรียมพร้อมสู่ประชาคมอาเซียน
</t>
    </r>
  </si>
  <si>
    <t xml:space="preserve">85. ก่อสร้างถนนคอนกรีตเสริมเหล็กบ้านปากดง ม.10 ต.ทุ่งทอง อ.หนองบัว  จ.นครสวรรค์
</t>
  </si>
  <si>
    <t xml:space="preserve">86. ซ่อมสร้างถนนลาดยางสายบ้านกระดานหน้าแกล-บ้านห้วยถั่วใต้ ต.ห้วยถั่วเหนือ อ.หนองบัว จ.นครสวรรค์
</t>
  </si>
  <si>
    <t xml:space="preserve">87. ก่อสร้าง คสล. สายท่าเตียนสามัคคี หมู่ที่ 14  ตำบลท่าไม้  อำเภอชุมแสง  จังหวัดนครสวรรค์
</t>
  </si>
  <si>
    <t xml:space="preserve">กิจกรรม ก่อสร้างถนนคอนกรีตเสริมเหล็กช่วงที่ 1   สาย สายธารใต้  เริ่มจากถนนลาดยางสายบรรพตพิสัย – โพทะเล – บริเวณที่นา  สจ. หมง  หมู่ที่  6  บ้านหนอง    กว้าง  4.00 เมตร  หนา  0.15  เมตร  ยาว  415  เมตร  หรือมีพื้นที่ คสล. ไม่น้อยกว่า  1,660  ตารางเมตร  พร้อมลงลูกไหล่ทางกว้างเฉลี่ยข้างละ  0.50  เมตร  และช่วงที่  2  สาย สายธารเหนือ  เริ่มจากบริเวณบ้านนายสุนทร  วัดเมือง – บริเวณที่นานางสาคร  มีศรี  หมู่ที่  6  บ้านหนองซาก   กว้าง  4.00  เมตร  หนา  0.15  เมตร   ยาว   415    เมตร  หรือมีพื้น คสล.  ไม่น้อยกว่า  1,660  ตารางเมตร  พร้อมลงลูกไหล่ทางกว้างเฉลี่ย  ข้างละ  0.50  เมตร  รวมระยะทาง  830  เมตร  มีพื้นที่  คสล. 3,320  ตารางเมตร    
</t>
  </si>
  <si>
    <r>
      <rPr>
        <b/>
        <u/>
        <sz val="10"/>
        <color indexed="8"/>
        <rFont val="Tahoma"/>
        <family val="2"/>
      </rPr>
      <t xml:space="preserve">กิจกรรม </t>
    </r>
    <r>
      <rPr>
        <sz val="10"/>
        <color indexed="8"/>
        <rFont val="Tahoma"/>
        <family val="2"/>
      </rPr>
      <t xml:space="preserve">ก่อสร้างถนนคอนกรีตเสริมเหล็ก กว้าง 5.00 เมตร ยาว 700 เมตร หนาเฉลี่ย 0.15 เมตร จุดเริ่มต้นโครงการ  E =653968  N = 169187 จุดสิ้นสุดโครงการ E =653970 N = 1696539
</t>
    </r>
  </si>
  <si>
    <r>
      <rPr>
        <b/>
        <u/>
        <sz val="10"/>
        <color indexed="8"/>
        <rFont val="Tahoma"/>
        <family val="2"/>
      </rPr>
      <t xml:space="preserve">กิจกรรม </t>
    </r>
    <r>
      <rPr>
        <sz val="10"/>
        <color indexed="8"/>
        <rFont val="Tahoma"/>
        <family val="2"/>
      </rPr>
      <t xml:space="preserve">ก่อสร้างถนน คสล. (ยางตาลอ้ายตูบ) ช่วงที่1,2 ระยะทาง (ช่วงที่ 1) 1,070 เมตร (ช่วงที่ 2) 523 เมตร ระทางรวม 1,593.00 เมตร ผิวจราจรกว้าง 6.00 เมตร หนา 0.15 เมตร หรือ มีพื้นที่คอนกรีตไม่น้อยกว่า 9,558 เมตร พร้อมลงหินคลุกไหล่ทางตามสภาพพื้น และตีเส้นจราจร
</t>
    </r>
  </si>
  <si>
    <r>
      <rPr>
        <b/>
        <u/>
        <sz val="10"/>
        <color indexed="8"/>
        <rFont val="Tahoma"/>
        <family val="2"/>
      </rPr>
      <t>กิจกรรม</t>
    </r>
    <r>
      <rPr>
        <sz val="10"/>
        <color indexed="8"/>
        <rFont val="Tahoma"/>
        <family val="2"/>
      </rPr>
      <t xml:space="preserve"> ก่อสร้างถนนคอนกรีตเสริมเหล็ก หมู่ที่ 1 บ้านหนองแอก เชื่อมต่อ คสล. เริ่มจากศาลเจ้าพ่อเสมียนทอง ถึงถนน คสล.เดิม หมู่ที่ 3 บ้านหนองแปลง คลองระบายน้ำ 3 ผิวจราจรกว้าง 4 เมตร ยาว 945 เมตร หนาเฉลี่ย 0.15 เมตร หรือมีพื้นที่ไม่น้อยกว่า 3,780 ตารางเมตร
</t>
    </r>
  </si>
  <si>
    <r>
      <rPr>
        <b/>
        <u/>
        <sz val="10"/>
        <color indexed="8"/>
        <rFont val="Tahoma"/>
        <family val="2"/>
      </rPr>
      <t xml:space="preserve">กิจกรรม </t>
    </r>
    <r>
      <rPr>
        <sz val="10"/>
        <color indexed="8"/>
        <rFont val="Tahoma"/>
        <family val="2"/>
      </rPr>
      <t xml:space="preserve">ก่อสร้างถนนคอนกรีตเสริมเหล็ก (คสล.) ต.แม่เล่ย์ อ.แม่วงก์ จ.นครสวรรค์ ขนาดกว้าง 5 เมตร ยาว 800 เมตร หนา 0.15 เมตร (หรือมีพื้นที่ไม่น้อยกว่า 4,000 ตารางเมตร)
</t>
    </r>
  </si>
  <si>
    <t xml:space="preserve">82. ก่อสร้างถนนแคปซีล หมู่ที่  8 – หมู่ที่ 2  ตำบลสระทะเล อำเภอพยุหะคีรี จังหวัดนครสวรรค์
</t>
  </si>
  <si>
    <t xml:space="preserve">83. ก่อสร้างถนน คสล.หมู่ที่ 2 บ้านคลองสาลี ต.ลาดยาว อ.ลาดยาว จ.นครสวรรค์
</t>
  </si>
  <si>
    <t xml:space="preserve">84. ก่อสร้างสะพานสาธารณะ หมู่ที่ 9 บ้านห้วยวารีเหนือ ต.ห้วยถั่วเหนือ อ.หนองบัว จ.นครสวรรค์
</t>
  </si>
  <si>
    <t xml:space="preserve">93. ก่อสร้างถนนลาดยางแบบผิวเรียบสายบ้านหนองทราย-บ้านพุตาน้อย ต.พระนอน อ.เมืองนครสวรรค์ จ.นครสวรรค์
</t>
  </si>
  <si>
    <r>
      <rPr>
        <b/>
        <u/>
        <sz val="10"/>
        <color indexed="8"/>
        <rFont val="Tahoma"/>
        <family val="2"/>
      </rPr>
      <t>กิจกรรม</t>
    </r>
    <r>
      <rPr>
        <sz val="10"/>
        <color indexed="8"/>
        <rFont val="Tahoma"/>
        <family val="2"/>
      </rPr>
      <t xml:space="preserve"> จัดทำตราผลิตภัณฑ์จังหวัดนครสวรรค์/จัดสัมมนาผู้ประกอบการสินค้าและบริการ ส่งเสริมการใช้ตราผลิตภัณฑ์จังหวัด/จัดงานเปิดตัวตราผลิตภัณฑ์จังหวัด/ประชาสัมพันธ์/ส่งเสริมการสร้างมูลค่าสินค้าเป้าหมายโดยใช้ตราผลิตภัณฑ์จังหวัด
</t>
    </r>
    <r>
      <rPr>
        <b/>
        <u/>
        <sz val="10"/>
        <color indexed="8"/>
        <rFont val="Tahoma"/>
        <family val="2"/>
      </rPr>
      <t>ความเห็น</t>
    </r>
    <r>
      <rPr>
        <sz val="10"/>
        <color indexed="8"/>
        <rFont val="Tahoma"/>
        <family val="2"/>
      </rPr>
      <t xml:space="preserve"> เป็นการส่งเสริมการตลาดสินค้า และบริการของจังหวัดนครสวรรค์ เพิ่มมูลค่าการจำหน่าย และขยายตลาดสินค้าและบริการของจังหวัด
</t>
    </r>
  </si>
  <si>
    <r>
      <rPr>
        <b/>
        <u/>
        <sz val="10"/>
        <color indexed="8"/>
        <rFont val="Tahoma"/>
        <family val="2"/>
      </rPr>
      <t>กิจกรรม</t>
    </r>
    <r>
      <rPr>
        <sz val="10"/>
        <color indexed="8"/>
        <rFont val="Tahoma"/>
        <family val="2"/>
      </rPr>
      <t xml:space="preserve"> ส่งเสริมอาชีพให้กับผู้ด้อยโอกาส (อบรมฝึกอาชีพ) และสร้างอาชีพใหม่ให้คนว่างงาน (ฝึกอบรมอาชีพ ให้ความรู้ด้านการประกอบการ จัดหาวัสดุอุปกรณ์ในการประกอบอาชีพ) 
</t>
    </r>
    <r>
      <rPr>
        <b/>
        <u/>
        <sz val="10"/>
        <color indexed="8"/>
        <rFont val="Tahoma"/>
        <family val="2"/>
      </rPr>
      <t>ความเห็น</t>
    </r>
    <r>
      <rPr>
        <sz val="10"/>
        <color indexed="8"/>
        <rFont val="Tahoma"/>
        <family val="2"/>
      </rPr>
      <t xml:space="preserve"> ผู้ด้อยโอกาสและผู้ว่างงานสามารถมีอาชีพ มีรายได้ สามารถพึ่งพาตนเองได้
</t>
    </r>
  </si>
  <si>
    <t xml:space="preserve">2.1 โครงการส่งเสริมการท่องเที่ยวเชิงวัฒนธรรมและธรรมชาติ 3 กิจกรรม งบประมาณ 20,000,000 บาท
</t>
  </si>
  <si>
    <r>
      <rPr>
        <b/>
        <u/>
        <sz val="10"/>
        <color indexed="8"/>
        <rFont val="Tahoma"/>
        <family val="2"/>
      </rPr>
      <t>กิจกรรม</t>
    </r>
    <r>
      <rPr>
        <sz val="10"/>
        <color indexed="8"/>
        <rFont val="Tahoma"/>
        <family val="2"/>
      </rPr>
      <t xml:space="preserve"> ก่อสร้างลานกางเต้นท์ขนาดพื้นที่ 3 ไร่ พร้อมอุปกรณ์ประกอบด้วย เต้นท์ขนาด 2-4 คน จำนวน 50 หลัง ถุงนอน จำนวน 100 ชุด หมอนลม จำนวน 100 ใบ แผ่นรองนอน จำนวน 100 ชุด และปรับภูมิทัศน์ลานกางเต้นท์ 
</t>
    </r>
    <r>
      <rPr>
        <b/>
        <u/>
        <sz val="10"/>
        <color indexed="8"/>
        <rFont val="Tahoma"/>
        <family val="2"/>
      </rPr>
      <t>ความเห็น</t>
    </r>
    <r>
      <rPr>
        <sz val="10"/>
        <color indexed="8"/>
        <rFont val="Tahoma"/>
        <family val="2"/>
      </rPr>
      <t xml:space="preserve"> เป็นการส่งเสริมการท่องเที่ยว สอดคล้องยุทธศาสตร์จังหวัด
</t>
    </r>
  </si>
  <si>
    <r>
      <rPr>
        <b/>
        <u/>
        <sz val="10"/>
        <color indexed="8"/>
        <rFont val="Tahoma"/>
        <family val="2"/>
      </rPr>
      <t>กิจกรรม</t>
    </r>
    <r>
      <rPr>
        <sz val="10"/>
        <color indexed="8"/>
        <rFont val="Tahoma"/>
        <family val="2"/>
      </rPr>
      <t xml:space="preserve"> ส่งเสริมงานประเพณีและกิจกรรมการท่องเที่ยวของจังหวัด(งานประเพณีตรุษจีน ท่องเที่ยวบึงบอระเพ็ด งานมหาจุลกฐิน ฯลฯ)/ประชาสัมพันธ์การตลาด (จัดทำคู่มือ เอกสารการท่องเที่ยว ประชาสัมพันธ์ทางสื่อต่างๆ)
</t>
    </r>
    <r>
      <rPr>
        <b/>
        <u/>
        <sz val="10"/>
        <color indexed="8"/>
        <rFont val="Tahoma"/>
        <family val="2"/>
      </rPr>
      <t>ความเห็น</t>
    </r>
    <r>
      <rPr>
        <sz val="10"/>
        <color indexed="8"/>
        <rFont val="Tahoma"/>
        <family val="2"/>
      </rPr>
      <t xml:space="preserve"> เป็นการส่งเสริมการท่องเที่ยวของจังหวัด สอดคล้องยุทธศาสตร์จังหวัด
</t>
    </r>
  </si>
  <si>
    <r>
      <rPr>
        <b/>
        <u/>
        <sz val="10"/>
        <color indexed="8"/>
        <rFont val="Tahoma"/>
        <family val="2"/>
      </rPr>
      <t>กิจกรรม</t>
    </r>
    <r>
      <rPr>
        <sz val="10"/>
        <color indexed="8"/>
        <rFont val="Tahoma"/>
        <family val="2"/>
      </rPr>
      <t xml:space="preserve"> พัฒนา สร้างเครือข่ายกลุ่มอาชีพด้านการตลาด การบริหารจัดการ/สนับสนุนกลุ่มอาชีพ/ประชาสัมพันธ์กระบวนการผลิต การแปรรูปกลุ่มอาชีพ
</t>
    </r>
    <r>
      <rPr>
        <b/>
        <u/>
        <sz val="10"/>
        <color indexed="8"/>
        <rFont val="Tahoma"/>
        <family val="2"/>
      </rPr>
      <t>ความเห็น</t>
    </r>
    <r>
      <rPr>
        <sz val="10"/>
        <color indexed="8"/>
        <rFont val="Tahoma"/>
        <family val="2"/>
      </rPr>
      <t xml:space="preserve"> สนับสนุนกลุ่มอาชีพ การแปรรูป และด้านการตลาด เพื่อเพิ่มรายได้
</t>
    </r>
  </si>
  <si>
    <t xml:space="preserve">5.6 โครงการการพัฒนาชุมชนด้วยองค์ความรู้ทางด้านวิทยาศาสตร์และนวัตกรรมผ่านกระบวนการเรียนรู้และถ่ายทอดภูมิปัญญาตามหลักปรัชญาเศรษฐกิจพอเพียง
</t>
  </si>
  <si>
    <t xml:space="preserve">15. ก่อสร้างถนนคอนกรีตเสริมเหล็ก สายสว่างอารมณ์ หมู่ที่  6 เชื่อมต่อตำบลห้วยร่วม อำเภอหนองบัว จ.นครสวรรค์
</t>
  </si>
  <si>
    <t xml:space="preserve">16. ก่อสร้างถนนหินคลุกบดอัดแน่น หมู่ที่ 17 บ้านโคกเจริญ ต.หนองบัว อ.หนองบัว จ.นครสวรรค์
</t>
  </si>
  <si>
    <t xml:space="preserve">28. ก่อสร้างถนนคอนกรีตเสริมเหล็ก สายข้างวัดดงมันถึงท้ายหมู่บ้าน หมู่ที่ 3 บ้านดงมัน ตำบลจันเสน อำเภอตาคลี จังหวัดนครสวรรค์
</t>
  </si>
  <si>
    <r>
      <rPr>
        <b/>
        <u/>
        <sz val="10"/>
        <color indexed="8"/>
        <rFont val="Tahoma"/>
        <family val="2"/>
      </rPr>
      <t xml:space="preserve">กิจกรรม </t>
    </r>
    <r>
      <rPr>
        <sz val="10"/>
        <color indexed="8"/>
        <rFont val="Tahoma"/>
        <family val="2"/>
      </rPr>
      <t xml:space="preserve">ก่อสร้างถนนคอนกรีตเสริมเหล็ก หมู่ที่ 5 - 8 ตำบลพนมเศษ อำเภอท่าตะโก จังหวัดนครสวรรค์                           
ช่วงที่ 1 เริ่มจากจุดเชื่อมต่อถนนคอนกรีตเสริมเหล็กเดิม หมู่ที่ 5 ไป หมู่ที่ 8 กว้าง 5 เมตร ยาว 700 เมตร หนา 0.15 เมตร หรือพื้นที่คอนกรีตไม่น้อยกว่า 3,500 ตารางเมตร ไหล่
ช่วงที่ 2 เริ่มจากจุดเชื่อมต่อถนนคอนกรีตเสริมเหล็กเดิม หมู่ที่ 5 กว้าง 3 เมตร ยาว 300 เมตร หนา 0.15 เมตร หรือพื้นที่คอนกรีตไม่น้อยกว่า 900 ตารางเมตร 
</t>
    </r>
  </si>
  <si>
    <t xml:space="preserve">38. ก่อสร้างถนนแอสฟัลท์ติกคอนกรีต หมู่ที่ 12 ต.บางม่วง อ.เมืองนครสวรรค์ จ.นครสวรรค์
</t>
  </si>
  <si>
    <t xml:space="preserve">42. ก่อสร้างถนน คสล.หมู่ที่ 4 สายบ้านทุ่งตาทั่ง ต.หนองเต่า อ.เก้าเลี้ยว เชื่อมต่อ หมู่ที่ 11 ต.หนองกรด อ.บรรพตพิสัย จ.นครสวรรค์
</t>
  </si>
  <si>
    <t xml:space="preserve">45. ก่อสร้างถนน คสล.สายหลังวัดเจริญผล หมู่ที่ 1 บ้านเจริญผล (สายถ้ำจระเข้)  อำเภอบรรพตพิสัย จังหวัดนครสวรรค์
</t>
  </si>
  <si>
    <t xml:space="preserve">47. ซ่อมแซมถนนลาดยางผิวจราจรเคฟซีล
หมู่ที่ 3 ถึงหมู่ที่ 5 สายบ้านมะขามเรียง
- ตำบลฆะมัง อำเภอชุมแสง  จังหวัดนครสวรรค์
</t>
  </si>
  <si>
    <t xml:space="preserve">52. ก่อสร้างถนน คสล.ม. 2 บ้านถังตั้ง ต. ปางสวรรค์ อ. ชุมตาบง
</t>
  </si>
  <si>
    <t xml:space="preserve">58. ก่อสร้างถนนคอนกรีตเสริมเหล็ก คสล. หมู่ที่ 15 ตำบลตะคร้อ อำเภอไพศาลี
</t>
  </si>
  <si>
    <r>
      <rPr>
        <b/>
        <u/>
        <sz val="10"/>
        <color indexed="8"/>
        <rFont val="Tahoma"/>
        <family val="2"/>
      </rPr>
      <t>กิจกรรม</t>
    </r>
    <r>
      <rPr>
        <sz val="10"/>
        <color indexed="8"/>
        <rFont val="Tahoma"/>
        <family val="2"/>
      </rPr>
      <t xml:space="preserve"> ก่อสร้างถนนคอนกรีตเสริมเหล็ก บ้านห้วยลึก หมู่ที่ 13 ต.พระนอน อ.เมืองฯ จ.นครสวรรค์ ผิวจราจรกว้าง 5.00 เมตร ยาว 835 เมตร หนา 0.15 เมตร หรือมีพื้นที่ คสล.ไม่น้อยกว่า 4,175 ตารางเมตร พร้อมลงวัสดุหินคลุกไหล่ทางข้างละ 0.50 เมตร 
</t>
    </r>
  </si>
  <si>
    <r>
      <rPr>
        <b/>
        <u/>
        <sz val="10"/>
        <color indexed="8"/>
        <rFont val="Tahoma"/>
        <family val="2"/>
      </rPr>
      <t xml:space="preserve">กิจกรรม </t>
    </r>
    <r>
      <rPr>
        <sz val="10"/>
        <color indexed="8"/>
        <rFont val="Tahoma"/>
        <family val="2"/>
      </rPr>
      <t xml:space="preserve">ก่อสร้างถนนคอนกรีตเสริมเหล็ก (คสล.) ต.เขาชนกัน อ.แม่เล่ย์ จ.นครสวรรค์ ขนาดกว้าง 5 เมตร ยาว 800 เมตร หนา 0.15 เมตร (หรือมีพื้นที่ไม่น้อยกว่า 4,000 ตารางเมตร)
</t>
    </r>
  </si>
  <si>
    <r>
      <rPr>
        <b/>
        <u/>
        <sz val="10"/>
        <color indexed="8"/>
        <rFont val="Tahoma"/>
        <family val="2"/>
      </rPr>
      <t xml:space="preserve">กิจกรรม </t>
    </r>
    <r>
      <rPr>
        <sz val="10"/>
        <color indexed="8"/>
        <rFont val="Tahoma"/>
        <family val="2"/>
      </rPr>
      <t xml:space="preserve">ก่อสร้างถนนคอนกรีตเสริมเหล็กขนาดกว้าง 4.00  เมตร ยาว  735  เมตร หนา 0.15  เมตรหรือคิดเป็นพื้นที่ไม่น้อยกว่า 2,940 ตารางเมตรไหล่ทางกว้างเฉลี่ยข้างละ 0.50 เมตร ตามแบบ อำเภอหนองบัวกำหนด แบบเลขที่ ธท.57-01-002
</t>
    </r>
  </si>
  <si>
    <t xml:space="preserve">92. ก่อสร้างถนนคอนกรีตเสริมเหล็กสายถนนเทศบาลพัฒนา 1 (ช่วงที่ 13) เริ่มตั้งแต่สะพานจรเข้เผือก อ.ชุมแสง จ.นครสวรรค์
</t>
  </si>
  <si>
    <t xml:space="preserve">5. ขุดลอกคลองสายดงขุย-ห้วยร่วม หมู่ที่ 2,3,8,10 ต.หนองกระเจา อ.ชุมแสง จ.นครสวรรค์
</t>
  </si>
  <si>
    <t xml:space="preserve"> 1 การสร้างมูลค่าเพิ่มทางการเกษตร การค้า และอุตสาหกรรมการเกษตรที่สมดุล</t>
  </si>
  <si>
    <t xml:space="preserve"> 2 การพัฒนาคนให้มีคุณภาพชีวิตที่ดี มีคุณธรรม นำความรู้และเกิดความผาสุก</t>
  </si>
  <si>
    <t xml:space="preserve"> 3  การส่งเสริมการท่องเที่ยวเชิงวัฒนธรรมและธรรมชาติ</t>
  </si>
  <si>
    <t xml:space="preserve"> 4 การสร้างความเข้มแข็งของชุมชนตามแนวทางปรัชญาเศรษฐกิจพอเพียง</t>
  </si>
  <si>
    <t xml:space="preserve"> 5.  การบริหารจัดการทรัพยากรธรรมชาติและสิ่งแวดล้อมให้มีประสิทธิภาพอย่างยั่งยืน</t>
  </si>
  <si>
    <t xml:space="preserve"> 6. การเสริมสร้างธรรมาภิบาล และการบริหารกิจการบ้านเมืองที่ดี</t>
  </si>
  <si>
    <t>5.7 โครงการพัฒนาบุคลากรและระบบงานบริการประชาชนเพื่อเตรียมพร้อมเข้าสู่ประชาคมอาเซียน
(ประกอบด้วย 3 กิจกรรม)งบประมาณ
3,739,800 บาท</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</si>
</sst>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87" formatCode="_-* #,##0_-;\-* #,##0_-;_-* &quot;-&quot;??_-;_-@_-"/>
    <numFmt numFmtId="188" formatCode="#,##0_ ;\-#,##0\ "/>
  </numFmts>
  <fonts count="35" x14ac:knownFonts="1">
    <font>
      <sz val="11"/>
      <color theme="1"/>
      <name val="Tahoma"/>
      <family val="2"/>
      <charset val="222"/>
      <scheme val="minor"/>
    </font>
    <font>
      <b/>
      <sz val="12"/>
      <color indexed="8"/>
      <name val="Tahoma"/>
      <family val="2"/>
    </font>
    <font>
      <sz val="10"/>
      <name val="Arial"/>
      <family val="2"/>
    </font>
    <font>
      <b/>
      <sz val="9"/>
      <color indexed="8"/>
      <name val="Tahoma"/>
      <family val="2"/>
    </font>
    <font>
      <sz val="11"/>
      <color indexed="8"/>
      <name val="Tahoma"/>
      <family val="2"/>
      <charset val="222"/>
    </font>
    <font>
      <b/>
      <sz val="9"/>
      <name val="Tahoma"/>
      <family val="2"/>
    </font>
    <font>
      <sz val="9"/>
      <color indexed="8"/>
      <name val="Tahoma"/>
      <family val="2"/>
    </font>
    <font>
      <sz val="11"/>
      <color theme="1"/>
      <name val="Tahoma"/>
      <family val="2"/>
      <charset val="222"/>
      <scheme val="minor"/>
    </font>
    <font>
      <sz val="9"/>
      <color theme="1"/>
      <name val="Tahoma"/>
      <family val="2"/>
    </font>
    <font>
      <sz val="14"/>
      <color indexed="8"/>
      <name val="TH SarabunPSK"/>
      <family val="2"/>
    </font>
    <font>
      <sz val="14"/>
      <color theme="1"/>
      <name val="TH SarabunPSK"/>
      <family val="2"/>
    </font>
    <font>
      <b/>
      <sz val="14"/>
      <color indexed="8"/>
      <name val="TH SarabunPSK"/>
      <family val="2"/>
    </font>
    <font>
      <sz val="14"/>
      <color rgb="FFFF0000"/>
      <name val="TH SarabunPSK"/>
      <family val="2"/>
    </font>
    <font>
      <b/>
      <sz val="8"/>
      <color indexed="8"/>
      <name val="Tahoma"/>
      <family val="2"/>
    </font>
    <font>
      <sz val="8"/>
      <color theme="1"/>
      <name val="Tahoma"/>
      <family val="2"/>
    </font>
    <font>
      <sz val="8"/>
      <color indexed="8"/>
      <name val="Tahoma"/>
      <family val="2"/>
    </font>
    <font>
      <sz val="8"/>
      <name val="Tahoma"/>
      <family val="2"/>
    </font>
    <font>
      <sz val="8"/>
      <color rgb="FFFF0000"/>
      <name val="Tahoma"/>
      <family val="2"/>
    </font>
    <font>
      <b/>
      <sz val="16"/>
      <color indexed="8"/>
      <name val="Tahoma"/>
      <family val="2"/>
    </font>
    <font>
      <sz val="11"/>
      <name val="Tahoma"/>
      <family val="2"/>
    </font>
    <font>
      <b/>
      <sz val="11"/>
      <name val="Tahoma"/>
      <family val="2"/>
    </font>
    <font>
      <b/>
      <sz val="10"/>
      <name val="Tahoma"/>
      <family val="2"/>
    </font>
    <font>
      <sz val="11"/>
      <color indexed="60"/>
      <name val="Tahoma"/>
      <family val="2"/>
    </font>
    <font>
      <b/>
      <sz val="11"/>
      <color indexed="60"/>
      <name val="Tahoma"/>
      <family val="2"/>
    </font>
    <font>
      <sz val="12"/>
      <color indexed="8"/>
      <name val="Tahoma"/>
      <family val="2"/>
    </font>
    <font>
      <sz val="12"/>
      <color indexed="10"/>
      <name val="Tahoma"/>
      <family val="2"/>
    </font>
    <font>
      <sz val="9"/>
      <name val="Tahoma"/>
      <family val="2"/>
    </font>
    <font>
      <sz val="9"/>
      <color theme="1"/>
      <name val="Tahoma"/>
      <family val="2"/>
      <charset val="222"/>
      <scheme val="minor"/>
    </font>
    <font>
      <b/>
      <sz val="10"/>
      <color indexed="8"/>
      <name val="Tahoma"/>
      <family val="2"/>
    </font>
    <font>
      <sz val="10"/>
      <name val="Tahoma"/>
      <family val="2"/>
    </font>
    <font>
      <sz val="10"/>
      <color indexed="8"/>
      <name val="Tahoma"/>
      <family val="2"/>
    </font>
    <font>
      <b/>
      <u/>
      <sz val="10"/>
      <color indexed="8"/>
      <name val="Tahoma"/>
      <family val="2"/>
    </font>
    <font>
      <sz val="10"/>
      <color theme="1"/>
      <name val="Tahoma"/>
      <family val="2"/>
    </font>
    <font>
      <u/>
      <sz val="10"/>
      <color indexed="8"/>
      <name val="Tahoma"/>
      <family val="2"/>
    </font>
    <font>
      <b/>
      <sz val="10"/>
      <color theme="1"/>
      <name val="Tahoma"/>
      <family val="2"/>
    </font>
  </fonts>
  <fills count="4">
    <fill>
      <patternFill patternType="none"/>
    </fill>
    <fill>
      <patternFill patternType="gray125"/>
    </fill>
    <fill>
      <patternFill patternType="solid">
        <fgColor theme="9" tint="0.59999389629810485"/>
        <bgColor indexed="64"/>
      </patternFill>
    </fill>
    <fill>
      <patternFill patternType="solid">
        <fgColor indexed="2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s>
  <cellStyleXfs count="10">
    <xf numFmtId="0" fontId="0" fillId="0" borderId="0"/>
    <xf numFmtId="43" fontId="7"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4" fillId="0" borderId="0"/>
    <xf numFmtId="0" fontId="2" fillId="0" borderId="0"/>
    <xf numFmtId="43" fontId="2" fillId="0" borderId="0" applyFont="0" applyFill="0" applyBorder="0" applyAlignment="0" applyProtection="0"/>
    <xf numFmtId="0" fontId="2" fillId="0" borderId="0"/>
    <xf numFmtId="0" fontId="2" fillId="0" borderId="0"/>
  </cellStyleXfs>
  <cellXfs count="165">
    <xf numFmtId="0" fontId="0" fillId="0" borderId="0" xfId="0"/>
    <xf numFmtId="0" fontId="10" fillId="0" borderId="0" xfId="0" applyFont="1" applyFill="1"/>
    <xf numFmtId="187" fontId="10" fillId="0" borderId="0" xfId="1" applyNumberFormat="1" applyFont="1" applyFill="1"/>
    <xf numFmtId="0" fontId="12" fillId="0" borderId="0" xfId="0" applyFont="1" applyFill="1" applyAlignment="1">
      <alignment horizontal="center" vertical="center"/>
    </xf>
    <xf numFmtId="2" fontId="10" fillId="0" borderId="0" xfId="0" applyNumberFormat="1" applyFont="1" applyFill="1"/>
    <xf numFmtId="0" fontId="11" fillId="0" borderId="0" xfId="0" applyFont="1" applyFill="1" applyBorder="1" applyAlignment="1">
      <alignment horizontal="center" vertical="center"/>
    </xf>
    <xf numFmtId="0" fontId="9" fillId="0" borderId="3" xfId="0" applyFont="1" applyFill="1" applyBorder="1" applyAlignment="1">
      <alignment horizontal="center" vertical="center"/>
    </xf>
    <xf numFmtId="0" fontId="11" fillId="2" borderId="0" xfId="0" applyFont="1" applyFill="1" applyBorder="1" applyAlignment="1">
      <alignment horizontal="center" vertical="center"/>
    </xf>
    <xf numFmtId="0" fontId="10" fillId="2" borderId="0" xfId="0" applyFont="1" applyFill="1"/>
    <xf numFmtId="0" fontId="10" fillId="0" borderId="0" xfId="0" applyFont="1" applyFill="1" applyAlignment="1">
      <alignment horizontal="center"/>
    </xf>
    <xf numFmtId="49" fontId="10" fillId="0" borderId="0" xfId="0" applyNumberFormat="1" applyFont="1" applyFill="1" applyAlignment="1">
      <alignment wrapText="1"/>
    </xf>
    <xf numFmtId="187" fontId="10" fillId="0" borderId="0" xfId="1" applyNumberFormat="1" applyFont="1" applyFill="1" applyAlignment="1">
      <alignment horizontal="center" vertical="center"/>
    </xf>
    <xf numFmtId="0" fontId="10" fillId="0" borderId="0" xfId="0" applyFont="1" applyFill="1" applyBorder="1" applyAlignment="1">
      <alignment horizontal="right"/>
    </xf>
    <xf numFmtId="0" fontId="10" fillId="0" borderId="0" xfId="0" applyNumberFormat="1" applyFont="1" applyFill="1" applyAlignment="1">
      <alignment wrapText="1"/>
    </xf>
    <xf numFmtId="187" fontId="10" fillId="0" borderId="0" xfId="1" applyNumberFormat="1" applyFont="1" applyFill="1" applyBorder="1" applyAlignment="1">
      <alignment horizontal="right"/>
    </xf>
    <xf numFmtId="2" fontId="14" fillId="0" borderId="0" xfId="0" applyNumberFormat="1" applyFont="1" applyFill="1"/>
    <xf numFmtId="0" fontId="13" fillId="0" borderId="0" xfId="0" applyFont="1" applyFill="1" applyBorder="1" applyAlignment="1">
      <alignment horizontal="center" vertical="center"/>
    </xf>
    <xf numFmtId="0" fontId="14" fillId="0" borderId="0" xfId="0" applyFont="1" applyFill="1" applyBorder="1" applyAlignment="1">
      <alignment horizontal="center"/>
    </xf>
    <xf numFmtId="49" fontId="14" fillId="0" borderId="0" xfId="0" applyNumberFormat="1" applyFont="1" applyFill="1" applyAlignment="1">
      <alignment wrapText="1"/>
    </xf>
    <xf numFmtId="187" fontId="14" fillId="0" borderId="0" xfId="1" applyNumberFormat="1" applyFont="1" applyFill="1" applyAlignment="1">
      <alignment horizontal="center" vertical="center"/>
    </xf>
    <xf numFmtId="0" fontId="15" fillId="0" borderId="0" xfId="0" applyFont="1" applyFill="1" applyBorder="1" applyAlignment="1">
      <alignment horizontal="center" vertical="center"/>
    </xf>
    <xf numFmtId="0" fontId="14" fillId="0" borderId="0" xfId="0" applyFont="1" applyFill="1" applyBorder="1" applyAlignment="1">
      <alignment horizontal="right"/>
    </xf>
    <xf numFmtId="0" fontId="14" fillId="0" borderId="0" xfId="0" applyFont="1" applyFill="1"/>
    <xf numFmtId="0" fontId="14" fillId="0" borderId="0" xfId="0" applyNumberFormat="1" applyFont="1" applyFill="1" applyAlignment="1">
      <alignment wrapText="1"/>
    </xf>
    <xf numFmtId="0" fontId="15" fillId="0" borderId="9" xfId="0" applyNumberFormat="1" applyFont="1" applyFill="1" applyBorder="1" applyAlignment="1">
      <alignment horizontal="left" vertical="center" wrapText="1"/>
    </xf>
    <xf numFmtId="0" fontId="17" fillId="0" borderId="0" xfId="0" applyFont="1" applyFill="1" applyAlignment="1">
      <alignment horizontal="center" vertical="center"/>
    </xf>
    <xf numFmtId="0" fontId="15" fillId="0" borderId="3" xfId="0" applyNumberFormat="1" applyFont="1" applyFill="1" applyBorder="1" applyAlignment="1">
      <alignment horizontal="left" vertical="center" wrapText="1"/>
    </xf>
    <xf numFmtId="0" fontId="14" fillId="0" borderId="0" xfId="0" applyFont="1" applyFill="1" applyAlignment="1">
      <alignment horizontal="center"/>
    </xf>
    <xf numFmtId="0" fontId="15" fillId="0" borderId="4" xfId="0" applyNumberFormat="1" applyFont="1" applyFill="1" applyBorder="1" applyAlignment="1">
      <alignment horizontal="left" vertical="center" wrapText="1"/>
    </xf>
    <xf numFmtId="0" fontId="15" fillId="0" borderId="6" xfId="0" applyNumberFormat="1" applyFont="1" applyFill="1" applyBorder="1" applyAlignment="1">
      <alignment horizontal="left" vertical="center" wrapText="1"/>
    </xf>
    <xf numFmtId="0" fontId="13" fillId="0" borderId="0" xfId="0" applyFont="1" applyFill="1" applyAlignment="1">
      <alignment horizontal="left"/>
    </xf>
    <xf numFmtId="49" fontId="15" fillId="0" borderId="0" xfId="0" applyNumberFormat="1" applyFont="1" applyFill="1" applyAlignment="1">
      <alignment wrapText="1"/>
    </xf>
    <xf numFmtId="187" fontId="15" fillId="0" borderId="0" xfId="1" applyNumberFormat="1" applyFont="1" applyFill="1" applyAlignment="1">
      <alignment horizontal="center" vertical="center"/>
    </xf>
    <xf numFmtId="0" fontId="15" fillId="0" borderId="0" xfId="0" applyFont="1" applyFill="1"/>
    <xf numFmtId="0" fontId="15" fillId="0" borderId="0" xfId="0" applyFont="1" applyFill="1" applyBorder="1" applyAlignment="1">
      <alignment horizontal="right"/>
    </xf>
    <xf numFmtId="0" fontId="15" fillId="0" borderId="0" xfId="0" applyNumberFormat="1" applyFont="1" applyFill="1" applyAlignment="1">
      <alignment wrapText="1"/>
    </xf>
    <xf numFmtId="3" fontId="16" fillId="0" borderId="0" xfId="0" applyNumberFormat="1" applyFont="1" applyFill="1"/>
    <xf numFmtId="0" fontId="0" fillId="0" borderId="0" xfId="0" applyAlignment="1">
      <alignment horizontal="center"/>
    </xf>
    <xf numFmtId="43" fontId="4" fillId="0" borderId="0" xfId="2" applyFont="1"/>
    <xf numFmtId="0" fontId="19" fillId="0" borderId="0" xfId="0" applyFont="1" applyAlignment="1">
      <alignment horizontal="center"/>
    </xf>
    <xf numFmtId="0" fontId="19" fillId="0" borderId="0" xfId="0" applyFont="1"/>
    <xf numFmtId="43" fontId="19" fillId="0" borderId="0" xfId="2" applyFont="1"/>
    <xf numFmtId="188" fontId="20" fillId="0" borderId="0" xfId="2" applyNumberFormat="1" applyFont="1"/>
    <xf numFmtId="0" fontId="20" fillId="0" borderId="0" xfId="0" applyFont="1" applyAlignment="1">
      <alignment horizontal="center"/>
    </xf>
    <xf numFmtId="3" fontId="20" fillId="0" borderId="0" xfId="2" applyNumberFormat="1" applyFont="1" applyAlignment="1">
      <alignment horizontal="left"/>
    </xf>
    <xf numFmtId="0" fontId="22" fillId="0" borderId="0" xfId="0" applyFont="1" applyAlignment="1">
      <alignment horizontal="center"/>
    </xf>
    <xf numFmtId="188" fontId="23" fillId="0" borderId="0" xfId="2" applyNumberFormat="1" applyFont="1"/>
    <xf numFmtId="43" fontId="22" fillId="0" borderId="0" xfId="2" applyFont="1"/>
    <xf numFmtId="0" fontId="22" fillId="0" borderId="0" xfId="0" applyFont="1"/>
    <xf numFmtId="0" fontId="1" fillId="0" borderId="0" xfId="0" applyFont="1" applyAlignment="1"/>
    <xf numFmtId="0" fontId="24" fillId="0" borderId="0" xfId="0" applyFont="1"/>
    <xf numFmtId="0" fontId="25" fillId="0" borderId="0" xfId="0" applyFont="1"/>
    <xf numFmtId="0" fontId="18" fillId="0" borderId="0" xfId="0" applyFont="1" applyAlignment="1"/>
    <xf numFmtId="0" fontId="3" fillId="0" borderId="1" xfId="0" applyFont="1" applyFill="1" applyBorder="1" applyAlignment="1">
      <alignment horizontal="center"/>
    </xf>
    <xf numFmtId="43" fontId="3" fillId="0" borderId="1" xfId="2" applyFont="1" applyFill="1" applyBorder="1" applyAlignment="1">
      <alignment horizontal="center"/>
    </xf>
    <xf numFmtId="0" fontId="3" fillId="0" borderId="7" xfId="0" applyFont="1" applyBorder="1" applyAlignment="1">
      <alignment horizontal="center" vertical="center"/>
    </xf>
    <xf numFmtId="0" fontId="3" fillId="0" borderId="13" xfId="0" applyFont="1" applyBorder="1" applyAlignment="1">
      <alignment horizontal="center" vertical="center"/>
    </xf>
    <xf numFmtId="0" fontId="3" fillId="0" borderId="1" xfId="0" applyFont="1" applyBorder="1" applyAlignment="1">
      <alignment horizontal="center" vertical="center"/>
    </xf>
    <xf numFmtId="0" fontId="3" fillId="0" borderId="14" xfId="0" applyFont="1" applyBorder="1" applyAlignment="1">
      <alignment horizontal="center" vertical="center"/>
    </xf>
    <xf numFmtId="0" fontId="26" fillId="0" borderId="18" xfId="0" applyFont="1" applyFill="1" applyBorder="1" applyAlignment="1">
      <alignment vertical="center" wrapText="1"/>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26" fillId="0" borderId="19" xfId="0" applyFont="1" applyBorder="1" applyAlignment="1">
      <alignment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188" fontId="3" fillId="3" borderId="1" xfId="0" applyNumberFormat="1" applyFont="1" applyFill="1" applyBorder="1" applyAlignment="1">
      <alignment horizontal="center" vertical="center"/>
    </xf>
    <xf numFmtId="188" fontId="3" fillId="3" borderId="1" xfId="0" applyNumberFormat="1" applyFont="1" applyFill="1" applyBorder="1" applyAlignment="1">
      <alignment vertical="center"/>
    </xf>
    <xf numFmtId="187" fontId="6" fillId="0" borderId="18" xfId="2" applyNumberFormat="1" applyFont="1" applyFill="1" applyBorder="1" applyAlignment="1">
      <alignment vertical="center"/>
    </xf>
    <xf numFmtId="187" fontId="27" fillId="0" borderId="18" xfId="2" applyNumberFormat="1" applyFont="1" applyBorder="1" applyAlignment="1">
      <alignment vertical="center"/>
    </xf>
    <xf numFmtId="0" fontId="26" fillId="0" borderId="19" xfId="0" applyFont="1" applyBorder="1" applyAlignment="1">
      <alignment horizontal="center" vertical="center"/>
    </xf>
    <xf numFmtId="187" fontId="27" fillId="0" borderId="19" xfId="2" applyNumberFormat="1" applyFont="1" applyBorder="1" applyAlignment="1">
      <alignment vertical="center"/>
    </xf>
    <xf numFmtId="187" fontId="6" fillId="0" borderId="19" xfId="2" applyNumberFormat="1" applyFont="1" applyFill="1" applyBorder="1" applyAlignment="1">
      <alignment vertical="center"/>
    </xf>
    <xf numFmtId="188" fontId="5" fillId="0" borderId="0" xfId="2" applyNumberFormat="1" applyFont="1"/>
    <xf numFmtId="0" fontId="5" fillId="0" borderId="0" xfId="0" applyFont="1" applyAlignment="1">
      <alignment horizontal="center"/>
    </xf>
    <xf numFmtId="0" fontId="26" fillId="0" borderId="0" xfId="0" applyFont="1" applyAlignment="1">
      <alignment horizontal="center"/>
    </xf>
    <xf numFmtId="187" fontId="8" fillId="0" borderId="19" xfId="2" applyNumberFormat="1" applyFont="1" applyBorder="1" applyAlignment="1">
      <alignment vertical="center"/>
    </xf>
    <xf numFmtId="0" fontId="26" fillId="0" borderId="17" xfId="0" applyFont="1" applyBorder="1" applyAlignment="1">
      <alignment horizontal="center" vertical="center"/>
    </xf>
    <xf numFmtId="187" fontId="6" fillId="0" borderId="17" xfId="2" applyNumberFormat="1" applyFont="1" applyFill="1" applyBorder="1" applyAlignment="1">
      <alignment vertical="center"/>
    </xf>
    <xf numFmtId="187" fontId="6" fillId="0" borderId="8" xfId="2" applyNumberFormat="1" applyFont="1" applyFill="1" applyBorder="1" applyAlignment="1">
      <alignment vertical="center"/>
    </xf>
    <xf numFmtId="0" fontId="26" fillId="0" borderId="8" xfId="0" applyFont="1" applyBorder="1" applyAlignment="1">
      <alignment horizontal="center" vertical="center"/>
    </xf>
    <xf numFmtId="0" fontId="26" fillId="0" borderId="20" xfId="0" applyFont="1" applyBorder="1" applyAlignment="1">
      <alignment horizontal="center" vertical="center"/>
    </xf>
    <xf numFmtId="187" fontId="6" fillId="0" borderId="20" xfId="2" applyNumberFormat="1" applyFont="1" applyFill="1" applyBorder="1" applyAlignment="1">
      <alignment vertical="center"/>
    </xf>
    <xf numFmtId="43" fontId="5" fillId="0" borderId="0" xfId="2" applyFont="1"/>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18" fillId="0" borderId="0" xfId="0" applyFont="1" applyAlignment="1">
      <alignment horizontal="left" vertical="center" wrapText="1"/>
    </xf>
    <xf numFmtId="0" fontId="6" fillId="0" borderId="20" xfId="0" applyFont="1" applyBorder="1" applyAlignment="1">
      <alignment horizontal="center" vertical="center"/>
    </xf>
    <xf numFmtId="0" fontId="26" fillId="0" borderId="20" xfId="0" applyFont="1" applyBorder="1" applyAlignment="1">
      <alignment vertical="center" wrapText="1"/>
    </xf>
    <xf numFmtId="187" fontId="27" fillId="0" borderId="20" xfId="2" applyNumberFormat="1" applyFont="1" applyBorder="1" applyAlignment="1">
      <alignment vertical="center"/>
    </xf>
    <xf numFmtId="0" fontId="26" fillId="0" borderId="1" xfId="0" applyFont="1" applyFill="1" applyBorder="1" applyAlignment="1">
      <alignment horizontal="center" vertical="center"/>
    </xf>
    <xf numFmtId="0" fontId="26" fillId="0" borderId="1" xfId="0" applyFont="1" applyFill="1" applyBorder="1" applyAlignment="1">
      <alignment vertical="center" wrapText="1"/>
    </xf>
    <xf numFmtId="187" fontId="6" fillId="0" borderId="1" xfId="2" applyNumberFormat="1" applyFont="1" applyBorder="1" applyAlignment="1">
      <alignment horizontal="center" vertical="center"/>
    </xf>
    <xf numFmtId="187" fontId="6" fillId="0" borderId="1" xfId="2" applyNumberFormat="1" applyFont="1" applyBorder="1" applyAlignment="1">
      <alignment vertical="center"/>
    </xf>
    <xf numFmtId="187" fontId="6" fillId="0" borderId="2" xfId="2" applyNumberFormat="1" applyFont="1" applyBorder="1" applyAlignment="1">
      <alignment horizontal="center" vertical="center"/>
    </xf>
    <xf numFmtId="187" fontId="6" fillId="0" borderId="2" xfId="2" applyNumberFormat="1" applyFont="1" applyBorder="1" applyAlignment="1">
      <alignment vertical="center"/>
    </xf>
    <xf numFmtId="0" fontId="6" fillId="0" borderId="1" xfId="0" applyFont="1" applyBorder="1" applyAlignment="1">
      <alignment horizontal="center" vertical="center"/>
    </xf>
    <xf numFmtId="0" fontId="6" fillId="0" borderId="1" xfId="0" applyFont="1" applyBorder="1" applyAlignment="1">
      <alignment vertical="center"/>
    </xf>
    <xf numFmtId="188" fontId="3" fillId="3" borderId="2" xfId="2" applyNumberFormat="1" applyFont="1" applyFill="1" applyBorder="1" applyAlignment="1">
      <alignment horizontal="center" vertical="center"/>
    </xf>
    <xf numFmtId="188" fontId="3" fillId="3" borderId="1" xfId="2" applyNumberFormat="1" applyFont="1" applyFill="1" applyBorder="1" applyAlignment="1">
      <alignment vertical="center"/>
    </xf>
    <xf numFmtId="0" fontId="3" fillId="3" borderId="1" xfId="0" applyFont="1" applyFill="1" applyBorder="1" applyAlignment="1">
      <alignment horizontal="center" vertical="center"/>
    </xf>
    <xf numFmtId="0" fontId="18" fillId="0" borderId="0" xfId="0" applyFont="1" applyAlignment="1">
      <alignment horizontal="left" vertical="center" wrapText="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1" fillId="0" borderId="0" xfId="0" applyFont="1" applyFill="1" applyAlignment="1">
      <alignment horizontal="left"/>
    </xf>
    <xf numFmtId="0" fontId="21" fillId="0" borderId="0" xfId="0" applyFont="1" applyAlignment="1"/>
    <xf numFmtId="0" fontId="21" fillId="0" borderId="0" xfId="0" applyFont="1" applyAlignment="1">
      <alignment horizontal="center"/>
    </xf>
    <xf numFmtId="3" fontId="21" fillId="0" borderId="0" xfId="0" applyNumberFormat="1" applyFont="1"/>
    <xf numFmtId="187" fontId="3" fillId="0" borderId="1" xfId="1" applyNumberFormat="1" applyFont="1" applyBorder="1" applyAlignment="1">
      <alignment horizontal="center" vertical="center"/>
    </xf>
    <xf numFmtId="0" fontId="21" fillId="0" borderId="0" xfId="0" applyFont="1" applyAlignment="1">
      <alignment horizontal="right"/>
    </xf>
    <xf numFmtId="0" fontId="3" fillId="0" borderId="1" xfId="1" applyNumberFormat="1" applyFont="1" applyBorder="1" applyAlignment="1">
      <alignment horizontal="center" vertical="center"/>
    </xf>
    <xf numFmtId="187" fontId="21" fillId="0" borderId="0" xfId="1" applyNumberFormat="1" applyFont="1"/>
    <xf numFmtId="4" fontId="5" fillId="0" borderId="0" xfId="2" applyNumberFormat="1" applyFont="1" applyAlignment="1"/>
    <xf numFmtId="187" fontId="27" fillId="0" borderId="19" xfId="2" applyNumberFormat="1" applyFont="1" applyBorder="1" applyAlignment="1">
      <alignment horizontal="center" vertical="center"/>
    </xf>
    <xf numFmtId="187" fontId="6" fillId="0" borderId="18" xfId="2" applyNumberFormat="1" applyFont="1" applyFill="1" applyBorder="1" applyAlignment="1">
      <alignment horizontal="center" vertical="center"/>
    </xf>
    <xf numFmtId="187" fontId="6" fillId="0" borderId="19" xfId="2" applyNumberFormat="1" applyFont="1" applyFill="1" applyBorder="1" applyAlignment="1">
      <alignment horizontal="center" vertical="center"/>
    </xf>
    <xf numFmtId="0" fontId="28" fillId="0" borderId="1" xfId="0" applyFont="1" applyFill="1" applyBorder="1" applyAlignment="1">
      <alignment horizontal="left" vertical="top" wrapText="1"/>
    </xf>
    <xf numFmtId="49" fontId="28" fillId="0" borderId="1" xfId="0" applyNumberFormat="1" applyFont="1" applyFill="1" applyBorder="1" applyAlignment="1">
      <alignment horizontal="left" vertical="top" wrapText="1"/>
    </xf>
    <xf numFmtId="187" fontId="28" fillId="0" borderId="1" xfId="1" applyNumberFormat="1" applyFont="1" applyFill="1" applyBorder="1" applyAlignment="1">
      <alignment horizontal="center" vertical="center" wrapText="1"/>
    </xf>
    <xf numFmtId="0" fontId="28" fillId="0" borderId="1" xfId="0" applyNumberFormat="1" applyFont="1" applyFill="1" applyBorder="1" applyAlignment="1">
      <alignment horizontal="center" vertical="center" wrapText="1"/>
    </xf>
    <xf numFmtId="0" fontId="28" fillId="0" borderId="1" xfId="0" applyFont="1" applyFill="1" applyBorder="1" applyAlignment="1">
      <alignment horizontal="center" vertical="center" wrapText="1"/>
    </xf>
    <xf numFmtId="49" fontId="29" fillId="0" borderId="1" xfId="0" applyNumberFormat="1" applyFont="1" applyFill="1" applyBorder="1" applyAlignment="1">
      <alignment horizontal="left" vertical="top" wrapText="1"/>
    </xf>
    <xf numFmtId="3" fontId="30" fillId="0" borderId="1" xfId="1" applyNumberFormat="1" applyFont="1" applyFill="1" applyBorder="1" applyAlignment="1">
      <alignment horizontal="right" vertical="top" wrapText="1"/>
    </xf>
    <xf numFmtId="3" fontId="30" fillId="0" borderId="1" xfId="0" applyNumberFormat="1" applyFont="1" applyFill="1" applyBorder="1" applyAlignment="1">
      <alignment horizontal="right" vertical="top" wrapText="1"/>
    </xf>
    <xf numFmtId="187" fontId="28" fillId="0" borderId="1" xfId="1" applyNumberFormat="1" applyFont="1" applyFill="1" applyBorder="1" applyAlignment="1">
      <alignment horizontal="right" vertical="top" wrapText="1"/>
    </xf>
    <xf numFmtId="0" fontId="31" fillId="0" borderId="1" xfId="0" applyNumberFormat="1" applyFont="1" applyFill="1" applyBorder="1" applyAlignment="1">
      <alignment horizontal="left" vertical="top" wrapText="1"/>
    </xf>
    <xf numFmtId="0" fontId="30" fillId="0" borderId="1" xfId="1" applyNumberFormat="1" applyFont="1" applyFill="1" applyBorder="1" applyAlignment="1">
      <alignment horizontal="center" vertical="top" wrapText="1"/>
    </xf>
    <xf numFmtId="49" fontId="30" fillId="0" borderId="1" xfId="0" applyNumberFormat="1" applyFont="1" applyFill="1" applyBorder="1" applyAlignment="1">
      <alignment horizontal="left" vertical="top" wrapText="1"/>
    </xf>
    <xf numFmtId="188" fontId="30" fillId="0" borderId="1" xfId="1" applyNumberFormat="1" applyFont="1" applyFill="1" applyBorder="1" applyAlignment="1">
      <alignment horizontal="right" vertical="top"/>
    </xf>
    <xf numFmtId="0" fontId="30" fillId="0" borderId="1" xfId="0" applyNumberFormat="1" applyFont="1" applyFill="1" applyBorder="1" applyAlignment="1">
      <alignment horizontal="left" vertical="top" wrapText="1"/>
    </xf>
    <xf numFmtId="0" fontId="30" fillId="0" borderId="1" xfId="0" applyFont="1" applyFill="1" applyBorder="1" applyAlignment="1">
      <alignment horizontal="right" vertical="top"/>
    </xf>
    <xf numFmtId="0" fontId="32" fillId="0" borderId="1" xfId="0" applyFont="1" applyFill="1" applyBorder="1"/>
    <xf numFmtId="187" fontId="32" fillId="0" borderId="1" xfId="1" applyNumberFormat="1" applyFont="1" applyFill="1" applyBorder="1" applyAlignment="1">
      <alignment horizontal="right" vertical="top"/>
    </xf>
    <xf numFmtId="49" fontId="21" fillId="0" borderId="1" xfId="0" applyNumberFormat="1" applyFont="1" applyFill="1" applyBorder="1" applyAlignment="1">
      <alignment horizontal="left" vertical="top" wrapText="1"/>
    </xf>
    <xf numFmtId="3" fontId="30" fillId="0" borderId="1" xfId="0" applyNumberFormat="1" applyFont="1" applyFill="1" applyBorder="1" applyAlignment="1">
      <alignment horizontal="right" vertical="top"/>
    </xf>
    <xf numFmtId="0" fontId="30" fillId="0" borderId="1" xfId="0" applyNumberFormat="1" applyFont="1" applyFill="1" applyBorder="1" applyAlignment="1">
      <alignment horizontal="left" vertical="center" wrapText="1"/>
    </xf>
    <xf numFmtId="0" fontId="30" fillId="0" borderId="1" xfId="0" applyFont="1" applyFill="1" applyBorder="1" applyAlignment="1">
      <alignment horizontal="center" vertical="center"/>
    </xf>
    <xf numFmtId="2" fontId="32" fillId="0" borderId="1" xfId="0" applyNumberFormat="1" applyFont="1" applyFill="1" applyBorder="1" applyAlignment="1">
      <alignment horizontal="center" vertical="center"/>
    </xf>
    <xf numFmtId="3" fontId="34" fillId="0" borderId="1" xfId="1" applyNumberFormat="1" applyFont="1" applyFill="1" applyBorder="1" applyAlignment="1">
      <alignment horizontal="right" vertical="top"/>
    </xf>
    <xf numFmtId="0" fontId="32" fillId="0" borderId="1" xfId="0" applyFont="1" applyBorder="1"/>
    <xf numFmtId="0" fontId="32" fillId="0" borderId="1" xfId="0" applyFont="1" applyBorder="1" applyAlignment="1">
      <alignment horizontal="center"/>
    </xf>
    <xf numFmtId="0" fontId="28" fillId="0" borderId="1" xfId="0" applyFont="1" applyFill="1" applyBorder="1" applyAlignment="1">
      <alignment horizontal="center" vertical="center"/>
    </xf>
    <xf numFmtId="49" fontId="28" fillId="0" borderId="1" xfId="0" applyNumberFormat="1" applyFont="1" applyFill="1" applyBorder="1" applyAlignment="1">
      <alignment horizontal="center" vertical="center" wrapText="1"/>
    </xf>
    <xf numFmtId="0" fontId="15" fillId="0" borderId="0" xfId="0" applyFont="1" applyFill="1" applyBorder="1" applyAlignment="1">
      <alignment horizontal="left" vertical="top"/>
    </xf>
    <xf numFmtId="0" fontId="32" fillId="0" borderId="1" xfId="0" applyFont="1" applyFill="1" applyBorder="1" applyAlignment="1">
      <alignment horizontal="center"/>
    </xf>
    <xf numFmtId="187" fontId="28" fillId="0" borderId="1" xfId="1" applyNumberFormat="1" applyFont="1" applyFill="1" applyBorder="1" applyAlignment="1">
      <alignment horizontal="center" vertical="center" wrapText="1"/>
    </xf>
    <xf numFmtId="0" fontId="30" fillId="0" borderId="1" xfId="0" applyFont="1" applyFill="1" applyBorder="1" applyAlignment="1">
      <alignment horizontal="center" vertical="center" wrapText="1"/>
    </xf>
    <xf numFmtId="187" fontId="21" fillId="0" borderId="1" xfId="1" applyNumberFormat="1" applyFont="1" applyFill="1" applyBorder="1" applyAlignment="1">
      <alignment horizontal="center" vertical="center" wrapText="1"/>
    </xf>
    <xf numFmtId="0" fontId="28" fillId="0" borderId="1" xfId="0" applyNumberFormat="1" applyFont="1" applyFill="1" applyBorder="1" applyAlignment="1">
      <alignment horizontal="center" vertical="center" wrapText="1"/>
    </xf>
    <xf numFmtId="0" fontId="28" fillId="0" borderId="1"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10" xfId="0" applyFont="1" applyBorder="1" applyAlignment="1">
      <alignment horizontal="center" vertical="center"/>
    </xf>
    <xf numFmtId="0" fontId="18" fillId="0" borderId="0" xfId="0" applyFont="1" applyAlignment="1">
      <alignment horizontal="left" vertical="center" wrapText="1"/>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3" fillId="0" borderId="4" xfId="0" applyFont="1" applyBorder="1" applyAlignment="1">
      <alignment horizontal="center" vertical="center"/>
    </xf>
    <xf numFmtId="0" fontId="3" fillId="0" borderId="17" xfId="0" applyFont="1" applyFill="1" applyBorder="1" applyAlignment="1">
      <alignment horizontal="center" wrapText="1"/>
    </xf>
    <xf numFmtId="0" fontId="3" fillId="0" borderId="7" xfId="0" applyFont="1" applyFill="1" applyBorder="1" applyAlignment="1">
      <alignment horizontal="center" wrapText="1"/>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1" fillId="0" borderId="0" xfId="0" applyFont="1" applyAlignment="1"/>
    <xf numFmtId="0" fontId="5" fillId="0" borderId="0" xfId="0" applyFont="1" applyAlignment="1">
      <alignment horizontal="left"/>
    </xf>
  </cellXfs>
  <cellStyles count="10">
    <cellStyle name="Comma" xfId="1" builtinId="3"/>
    <cellStyle name="Comma 2" xfId="2"/>
    <cellStyle name="Comma 3" xfId="3"/>
    <cellStyle name="Comma 4" xfId="4"/>
    <cellStyle name="Normal" xfId="0" builtinId="0"/>
    <cellStyle name="Normal 2" xfId="5"/>
    <cellStyle name="Normal 3" xfId="6"/>
    <cellStyle name="เครื่องหมายจุลภาค 2" xfId="7"/>
    <cellStyle name="ปกติ 2" xfId="8"/>
    <cellStyle name="ปกติ_01 เหนือบน 1 (2เมย5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77"/>
  <sheetViews>
    <sheetView view="pageBreakPreview" topLeftCell="A162" zoomScaleSheetLayoutView="100" workbookViewId="0">
      <selection activeCell="D167" sqref="D167"/>
    </sheetView>
  </sheetViews>
  <sheetFormatPr defaultColWidth="9" defaultRowHeight="18.75" x14ac:dyDescent="0.3"/>
  <cols>
    <col min="1" max="1" width="18" style="9" customWidth="1"/>
    <col min="2" max="2" width="18.75" style="10" customWidth="1"/>
    <col min="3" max="3" width="13.75" style="11" customWidth="1"/>
    <col min="4" max="4" width="13.75" style="1" customWidth="1"/>
    <col min="5" max="5" width="13.75" style="12" customWidth="1"/>
    <col min="6" max="6" width="13.75" style="1" customWidth="1"/>
    <col min="7" max="7" width="35.125" style="13" customWidth="1"/>
    <col min="8" max="8" width="8.625" style="1" hidden="1" customWidth="1"/>
    <col min="9" max="9" width="11.125" style="3" customWidth="1"/>
    <col min="10" max="10" width="7.375" style="4" customWidth="1"/>
    <col min="11" max="16384" width="9" style="1"/>
  </cols>
  <sheetData>
    <row r="1" spans="1:11" x14ac:dyDescent="0.3">
      <c r="A1" s="103" t="s">
        <v>0</v>
      </c>
      <c r="B1" s="31"/>
      <c r="C1" s="32"/>
      <c r="D1" s="33"/>
      <c r="E1" s="34"/>
      <c r="F1" s="33"/>
      <c r="G1" s="35"/>
      <c r="H1" s="22"/>
      <c r="I1" s="25"/>
    </row>
    <row r="2" spans="1:11" x14ac:dyDescent="0.3">
      <c r="A2" s="103" t="s">
        <v>7</v>
      </c>
      <c r="B2" s="31"/>
      <c r="C2" s="32"/>
      <c r="D2" s="36"/>
      <c r="E2" s="36"/>
      <c r="F2" s="36"/>
      <c r="G2" s="35"/>
      <c r="H2" s="22"/>
      <c r="I2" s="25"/>
    </row>
    <row r="3" spans="1:11" x14ac:dyDescent="0.3">
      <c r="A3" s="30"/>
      <c r="B3" s="31"/>
      <c r="C3" s="32"/>
      <c r="D3" s="36"/>
      <c r="E3" s="36"/>
      <c r="F3" s="36"/>
      <c r="G3" s="35"/>
      <c r="H3" s="22"/>
      <c r="I3" s="25"/>
    </row>
    <row r="4" spans="1:11" ht="25.5" customHeight="1" x14ac:dyDescent="0.3">
      <c r="A4" s="140" t="s">
        <v>1</v>
      </c>
      <c r="B4" s="141" t="s">
        <v>33</v>
      </c>
      <c r="C4" s="144" t="s">
        <v>29</v>
      </c>
      <c r="D4" s="146" t="s">
        <v>25</v>
      </c>
      <c r="E4" s="146" t="s">
        <v>26</v>
      </c>
      <c r="F4" s="146" t="s">
        <v>27</v>
      </c>
      <c r="G4" s="147" t="s">
        <v>28</v>
      </c>
      <c r="H4" s="148" t="s">
        <v>8</v>
      </c>
      <c r="I4" s="144" t="s">
        <v>104</v>
      </c>
      <c r="J4" s="15"/>
    </row>
    <row r="5" spans="1:11" ht="25.5" customHeight="1" x14ac:dyDescent="0.3">
      <c r="A5" s="140"/>
      <c r="B5" s="141"/>
      <c r="C5" s="144"/>
      <c r="D5" s="144"/>
      <c r="E5" s="144"/>
      <c r="F5" s="144"/>
      <c r="G5" s="147"/>
      <c r="H5" s="148" t="s">
        <v>2</v>
      </c>
      <c r="I5" s="144"/>
      <c r="J5" s="15"/>
    </row>
    <row r="6" spans="1:11" ht="51" x14ac:dyDescent="0.3">
      <c r="A6" s="115" t="s">
        <v>344</v>
      </c>
      <c r="B6" s="116" t="s">
        <v>34</v>
      </c>
      <c r="C6" s="117"/>
      <c r="D6" s="117"/>
      <c r="E6" s="117"/>
      <c r="F6" s="117"/>
      <c r="G6" s="118"/>
      <c r="H6" s="119"/>
      <c r="I6" s="117"/>
      <c r="J6" s="15"/>
    </row>
    <row r="7" spans="1:11" ht="140.25" x14ac:dyDescent="0.3">
      <c r="A7" s="115"/>
      <c r="B7" s="120" t="s">
        <v>35</v>
      </c>
      <c r="C7" s="121">
        <v>5000000</v>
      </c>
      <c r="D7" s="121">
        <v>5000000</v>
      </c>
      <c r="E7" s="122"/>
      <c r="F7" s="123"/>
      <c r="G7" s="124" t="s">
        <v>237</v>
      </c>
      <c r="H7" s="115"/>
      <c r="I7" s="125">
        <v>1</v>
      </c>
      <c r="J7" s="16" t="s">
        <v>9</v>
      </c>
      <c r="K7" s="5"/>
    </row>
    <row r="8" spans="1:11" ht="127.5" x14ac:dyDescent="0.3">
      <c r="A8" s="115"/>
      <c r="B8" s="126" t="s">
        <v>36</v>
      </c>
      <c r="C8" s="121">
        <v>1000000</v>
      </c>
      <c r="D8" s="121">
        <v>1000000</v>
      </c>
      <c r="E8" s="122"/>
      <c r="F8" s="127"/>
      <c r="G8" s="128" t="s">
        <v>238</v>
      </c>
      <c r="H8" s="115"/>
      <c r="I8" s="125">
        <f>I7+1</f>
        <v>2</v>
      </c>
      <c r="J8" s="16"/>
      <c r="K8" s="5"/>
    </row>
    <row r="9" spans="1:11" ht="102" x14ac:dyDescent="0.3">
      <c r="A9" s="115"/>
      <c r="B9" s="126" t="s">
        <v>37</v>
      </c>
      <c r="C9" s="121">
        <v>1000000</v>
      </c>
      <c r="D9" s="121">
        <v>1000000</v>
      </c>
      <c r="E9" s="122"/>
      <c r="F9" s="129"/>
      <c r="G9" s="128" t="s">
        <v>134</v>
      </c>
      <c r="H9" s="115"/>
      <c r="I9" s="125">
        <f t="shared" ref="I9:I127" si="0">I8+1</f>
        <v>3</v>
      </c>
      <c r="J9" s="16"/>
      <c r="K9" s="5"/>
    </row>
    <row r="10" spans="1:11" s="8" customFormat="1" ht="165.75" x14ac:dyDescent="0.3">
      <c r="A10" s="115"/>
      <c r="B10" s="126" t="s">
        <v>38</v>
      </c>
      <c r="C10" s="121">
        <v>925200</v>
      </c>
      <c r="D10" s="121">
        <v>925200</v>
      </c>
      <c r="E10" s="121"/>
      <c r="F10" s="130"/>
      <c r="G10" s="128" t="s">
        <v>135</v>
      </c>
      <c r="H10" s="115"/>
      <c r="I10" s="125">
        <f t="shared" si="0"/>
        <v>4</v>
      </c>
      <c r="J10" s="16"/>
      <c r="K10" s="7"/>
    </row>
    <row r="11" spans="1:11" ht="89.25" x14ac:dyDescent="0.3">
      <c r="A11" s="115"/>
      <c r="B11" s="126" t="s">
        <v>39</v>
      </c>
      <c r="C11" s="121">
        <v>1000000</v>
      </c>
      <c r="D11" s="121">
        <v>1000000</v>
      </c>
      <c r="E11" s="121"/>
      <c r="F11" s="131"/>
      <c r="G11" s="124" t="s">
        <v>136</v>
      </c>
      <c r="H11" s="115"/>
      <c r="I11" s="125">
        <v>6</v>
      </c>
      <c r="J11" s="16"/>
      <c r="K11" s="5"/>
    </row>
    <row r="12" spans="1:11" s="8" customFormat="1" ht="216.75" x14ac:dyDescent="0.3">
      <c r="A12" s="115"/>
      <c r="B12" s="126" t="s">
        <v>40</v>
      </c>
      <c r="C12" s="121">
        <f>SUM(C13:C29)</f>
        <v>46168000</v>
      </c>
      <c r="D12" s="121">
        <f>SUM(D13:D28)</f>
        <v>36168000</v>
      </c>
      <c r="E12" s="121">
        <v>10000000</v>
      </c>
      <c r="F12" s="131"/>
      <c r="G12" s="128" t="s">
        <v>137</v>
      </c>
      <c r="H12" s="115"/>
      <c r="I12" s="125">
        <v>9</v>
      </c>
      <c r="J12" s="16"/>
      <c r="K12" s="7"/>
    </row>
    <row r="13" spans="1:11" s="8" customFormat="1" ht="63.75" x14ac:dyDescent="0.3">
      <c r="A13" s="115"/>
      <c r="B13" s="126" t="s">
        <v>41</v>
      </c>
      <c r="C13" s="121">
        <v>2000000</v>
      </c>
      <c r="D13" s="121">
        <v>2000000</v>
      </c>
      <c r="E13" s="121"/>
      <c r="F13" s="131"/>
      <c r="G13" s="128" t="s">
        <v>138</v>
      </c>
      <c r="H13" s="115"/>
      <c r="I13" s="125"/>
      <c r="J13" s="16"/>
      <c r="K13" s="7"/>
    </row>
    <row r="14" spans="1:11" s="8" customFormat="1" ht="51" x14ac:dyDescent="0.3">
      <c r="A14" s="115"/>
      <c r="B14" s="126" t="s">
        <v>42</v>
      </c>
      <c r="C14" s="121">
        <v>2000000</v>
      </c>
      <c r="D14" s="121">
        <v>2000000</v>
      </c>
      <c r="E14" s="121"/>
      <c r="F14" s="131"/>
      <c r="G14" s="128" t="s">
        <v>139</v>
      </c>
      <c r="H14" s="115"/>
      <c r="I14" s="125"/>
      <c r="J14" s="16"/>
      <c r="K14" s="7"/>
    </row>
    <row r="15" spans="1:11" s="8" customFormat="1" ht="51" x14ac:dyDescent="0.3">
      <c r="A15" s="115"/>
      <c r="B15" s="126" t="s">
        <v>239</v>
      </c>
      <c r="C15" s="121">
        <v>2000000</v>
      </c>
      <c r="D15" s="121">
        <v>2000000</v>
      </c>
      <c r="E15" s="121"/>
      <c r="F15" s="131"/>
      <c r="G15" s="128" t="s">
        <v>140</v>
      </c>
      <c r="H15" s="115"/>
      <c r="I15" s="125"/>
      <c r="J15" s="16"/>
      <c r="K15" s="7"/>
    </row>
    <row r="16" spans="1:11" s="8" customFormat="1" ht="255" x14ac:dyDescent="0.3">
      <c r="A16" s="115"/>
      <c r="B16" s="126" t="s">
        <v>43</v>
      </c>
      <c r="C16" s="121">
        <v>2011000</v>
      </c>
      <c r="D16" s="121">
        <v>2011000</v>
      </c>
      <c r="E16" s="121"/>
      <c r="F16" s="131"/>
      <c r="G16" s="128" t="s">
        <v>141</v>
      </c>
      <c r="H16" s="115"/>
      <c r="I16" s="125"/>
      <c r="J16" s="16"/>
      <c r="K16" s="7"/>
    </row>
    <row r="17" spans="1:11" s="8" customFormat="1" ht="63.75" x14ac:dyDescent="0.3">
      <c r="A17" s="115"/>
      <c r="B17" s="126" t="s">
        <v>343</v>
      </c>
      <c r="C17" s="121">
        <v>2047000</v>
      </c>
      <c r="D17" s="121">
        <v>2047000</v>
      </c>
      <c r="E17" s="121"/>
      <c r="F17" s="131"/>
      <c r="G17" s="128" t="s">
        <v>142</v>
      </c>
      <c r="H17" s="115"/>
      <c r="I17" s="125"/>
      <c r="J17" s="16"/>
      <c r="K17" s="7"/>
    </row>
    <row r="18" spans="1:11" s="8" customFormat="1" ht="89.25" x14ac:dyDescent="0.3">
      <c r="A18" s="115"/>
      <c r="B18" s="126" t="s">
        <v>240</v>
      </c>
      <c r="C18" s="121">
        <v>2248000</v>
      </c>
      <c r="D18" s="121">
        <v>2248000</v>
      </c>
      <c r="E18" s="121"/>
      <c r="F18" s="131"/>
      <c r="G18" s="128" t="s">
        <v>143</v>
      </c>
      <c r="H18" s="115"/>
      <c r="I18" s="125"/>
      <c r="J18" s="16"/>
      <c r="K18" s="7"/>
    </row>
    <row r="19" spans="1:11" s="8" customFormat="1" ht="51" x14ac:dyDescent="0.3">
      <c r="A19" s="115"/>
      <c r="B19" s="126" t="s">
        <v>241</v>
      </c>
      <c r="C19" s="121">
        <v>2862000</v>
      </c>
      <c r="D19" s="121">
        <v>2862000</v>
      </c>
      <c r="E19" s="121"/>
      <c r="F19" s="131"/>
      <c r="G19" s="128" t="s">
        <v>144</v>
      </c>
      <c r="H19" s="115"/>
      <c r="I19" s="125"/>
      <c r="J19" s="16"/>
      <c r="K19" s="7"/>
    </row>
    <row r="20" spans="1:11" s="8" customFormat="1" ht="51" x14ac:dyDescent="0.3">
      <c r="A20" s="115"/>
      <c r="B20" s="126" t="s">
        <v>242</v>
      </c>
      <c r="C20" s="121">
        <v>5000000</v>
      </c>
      <c r="D20" s="121">
        <v>5000000</v>
      </c>
      <c r="E20" s="121"/>
      <c r="F20" s="131"/>
      <c r="G20" s="128" t="s">
        <v>145</v>
      </c>
      <c r="H20" s="115"/>
      <c r="I20" s="125"/>
      <c r="J20" s="16"/>
      <c r="K20" s="7"/>
    </row>
    <row r="21" spans="1:11" s="8" customFormat="1" ht="51" x14ac:dyDescent="0.3">
      <c r="A21" s="115"/>
      <c r="B21" s="126" t="s">
        <v>243</v>
      </c>
      <c r="C21" s="121">
        <v>2000000</v>
      </c>
      <c r="D21" s="121">
        <v>2000000</v>
      </c>
      <c r="E21" s="121"/>
      <c r="F21" s="131"/>
      <c r="G21" s="128" t="s">
        <v>146</v>
      </c>
      <c r="H21" s="115"/>
      <c r="I21" s="125"/>
      <c r="J21" s="16"/>
      <c r="K21" s="7"/>
    </row>
    <row r="22" spans="1:11" s="8" customFormat="1" ht="38.25" x14ac:dyDescent="0.3">
      <c r="A22" s="115"/>
      <c r="B22" s="126" t="s">
        <v>44</v>
      </c>
      <c r="C22" s="121">
        <v>2000000</v>
      </c>
      <c r="D22" s="121">
        <v>2000000</v>
      </c>
      <c r="E22" s="121"/>
      <c r="F22" s="131"/>
      <c r="G22" s="128" t="s">
        <v>147</v>
      </c>
      <c r="H22" s="115"/>
      <c r="I22" s="125"/>
      <c r="J22" s="16"/>
      <c r="K22" s="7"/>
    </row>
    <row r="23" spans="1:11" s="8" customFormat="1" ht="63.75" x14ac:dyDescent="0.3">
      <c r="A23" s="115"/>
      <c r="B23" s="126" t="s">
        <v>245</v>
      </c>
      <c r="C23" s="121">
        <v>2000000</v>
      </c>
      <c r="D23" s="121">
        <v>2000000</v>
      </c>
      <c r="E23" s="121"/>
      <c r="F23" s="131"/>
      <c r="G23" s="128" t="s">
        <v>148</v>
      </c>
      <c r="H23" s="115"/>
      <c r="I23" s="125"/>
      <c r="J23" s="16"/>
      <c r="K23" s="7"/>
    </row>
    <row r="24" spans="1:11" s="8" customFormat="1" ht="51" x14ac:dyDescent="0.3">
      <c r="A24" s="115"/>
      <c r="B24" s="126" t="s">
        <v>244</v>
      </c>
      <c r="C24" s="121">
        <v>2000000</v>
      </c>
      <c r="D24" s="121">
        <v>2000000</v>
      </c>
      <c r="E24" s="121"/>
      <c r="F24" s="131"/>
      <c r="G24" s="128" t="s">
        <v>149</v>
      </c>
      <c r="H24" s="115"/>
      <c r="I24" s="125"/>
      <c r="J24" s="16"/>
      <c r="K24" s="7"/>
    </row>
    <row r="25" spans="1:11" s="8" customFormat="1" ht="51" x14ac:dyDescent="0.3">
      <c r="A25" s="115"/>
      <c r="B25" s="126" t="s">
        <v>55</v>
      </c>
      <c r="C25" s="121">
        <v>2000000</v>
      </c>
      <c r="D25" s="121">
        <v>2000000</v>
      </c>
      <c r="E25" s="121"/>
      <c r="F25" s="131"/>
      <c r="G25" s="128" t="s">
        <v>150</v>
      </c>
      <c r="H25" s="115"/>
      <c r="I25" s="125"/>
      <c r="J25" s="16"/>
      <c r="K25" s="7"/>
    </row>
    <row r="26" spans="1:11" s="8" customFormat="1" ht="51" x14ac:dyDescent="0.3">
      <c r="A26" s="115"/>
      <c r="B26" s="126" t="s">
        <v>56</v>
      </c>
      <c r="C26" s="121">
        <v>2000000</v>
      </c>
      <c r="D26" s="121">
        <v>2000000</v>
      </c>
      <c r="E26" s="121"/>
      <c r="F26" s="131"/>
      <c r="G26" s="128" t="s">
        <v>246</v>
      </c>
      <c r="H26" s="115"/>
      <c r="I26" s="125"/>
      <c r="J26" s="16"/>
      <c r="K26" s="7"/>
    </row>
    <row r="27" spans="1:11" s="8" customFormat="1" ht="63.75" x14ac:dyDescent="0.3">
      <c r="A27" s="115"/>
      <c r="B27" s="126" t="s">
        <v>57</v>
      </c>
      <c r="C27" s="121">
        <v>2000000</v>
      </c>
      <c r="D27" s="121">
        <v>2000000</v>
      </c>
      <c r="E27" s="121"/>
      <c r="F27" s="131"/>
      <c r="G27" s="128" t="s">
        <v>247</v>
      </c>
      <c r="H27" s="115"/>
      <c r="I27" s="125"/>
      <c r="J27" s="16"/>
      <c r="K27" s="7"/>
    </row>
    <row r="28" spans="1:11" s="8" customFormat="1" ht="114.75" x14ac:dyDescent="0.3">
      <c r="A28" s="115"/>
      <c r="B28" s="126" t="s">
        <v>58</v>
      </c>
      <c r="C28" s="121">
        <v>2000000</v>
      </c>
      <c r="D28" s="121">
        <v>2000000</v>
      </c>
      <c r="E28" s="121"/>
      <c r="F28" s="131"/>
      <c r="G28" s="128" t="s">
        <v>151</v>
      </c>
      <c r="H28" s="115"/>
      <c r="I28" s="125"/>
      <c r="J28" s="16"/>
      <c r="K28" s="7"/>
    </row>
    <row r="29" spans="1:11" s="8" customFormat="1" ht="63.75" x14ac:dyDescent="0.3">
      <c r="A29" s="115"/>
      <c r="B29" s="126" t="s">
        <v>45</v>
      </c>
      <c r="C29" s="121">
        <v>10000000</v>
      </c>
      <c r="D29" s="121"/>
      <c r="E29" s="121">
        <v>10000000</v>
      </c>
      <c r="F29" s="131"/>
      <c r="G29" s="128" t="s">
        <v>248</v>
      </c>
      <c r="H29" s="115"/>
      <c r="I29" s="125"/>
      <c r="J29" s="16"/>
      <c r="K29" s="7"/>
    </row>
    <row r="30" spans="1:11" s="8" customFormat="1" ht="178.5" x14ac:dyDescent="0.3">
      <c r="A30" s="115"/>
      <c r="B30" s="126" t="s">
        <v>46</v>
      </c>
      <c r="C30" s="121">
        <f>SUM(C31:C123)</f>
        <v>228077000</v>
      </c>
      <c r="D30" s="121">
        <f>SUM(D31:D123)</f>
        <v>228077000</v>
      </c>
      <c r="E30" s="121"/>
      <c r="F30" s="131"/>
      <c r="G30" s="128" t="s">
        <v>249</v>
      </c>
      <c r="H30" s="115"/>
      <c r="I30" s="125">
        <v>11</v>
      </c>
      <c r="J30" s="16"/>
      <c r="K30" s="7"/>
    </row>
    <row r="31" spans="1:11" s="8" customFormat="1" ht="63.75" x14ac:dyDescent="0.3">
      <c r="A31" s="115"/>
      <c r="B31" s="126" t="s">
        <v>47</v>
      </c>
      <c r="C31" s="121">
        <v>2010000</v>
      </c>
      <c r="D31" s="121">
        <v>2010000</v>
      </c>
      <c r="E31" s="121"/>
      <c r="F31" s="131"/>
      <c r="G31" s="128" t="s">
        <v>152</v>
      </c>
      <c r="H31" s="115"/>
      <c r="I31" s="125"/>
      <c r="J31" s="16"/>
      <c r="K31" s="7"/>
    </row>
    <row r="32" spans="1:11" s="8" customFormat="1" ht="76.5" x14ac:dyDescent="0.3">
      <c r="A32" s="115"/>
      <c r="B32" s="126" t="s">
        <v>48</v>
      </c>
      <c r="C32" s="121">
        <v>2700000</v>
      </c>
      <c r="D32" s="121">
        <v>2700000</v>
      </c>
      <c r="E32" s="121"/>
      <c r="F32" s="131"/>
      <c r="G32" s="128" t="s">
        <v>153</v>
      </c>
      <c r="H32" s="115"/>
      <c r="I32" s="125"/>
      <c r="J32" s="16"/>
      <c r="K32" s="7"/>
    </row>
    <row r="33" spans="1:11" s="8" customFormat="1" ht="89.25" x14ac:dyDescent="0.3">
      <c r="A33" s="115"/>
      <c r="B33" s="126" t="s">
        <v>250</v>
      </c>
      <c r="C33" s="121">
        <v>2040000</v>
      </c>
      <c r="D33" s="121">
        <v>2040000</v>
      </c>
      <c r="E33" s="121"/>
      <c r="F33" s="131"/>
      <c r="G33" s="128" t="s">
        <v>154</v>
      </c>
      <c r="H33" s="115"/>
      <c r="I33" s="125"/>
      <c r="J33" s="16"/>
      <c r="K33" s="7"/>
    </row>
    <row r="34" spans="1:11" ht="63.75" x14ac:dyDescent="0.3">
      <c r="A34" s="115"/>
      <c r="B34" s="126" t="s">
        <v>59</v>
      </c>
      <c r="C34" s="121">
        <v>2330000</v>
      </c>
      <c r="D34" s="121">
        <v>2330000</v>
      </c>
      <c r="E34" s="121"/>
      <c r="F34" s="131"/>
      <c r="G34" s="128" t="s">
        <v>155</v>
      </c>
      <c r="H34" s="115"/>
      <c r="I34" s="125"/>
      <c r="J34" s="16"/>
      <c r="K34" s="5"/>
    </row>
    <row r="35" spans="1:11" ht="76.5" x14ac:dyDescent="0.3">
      <c r="A35" s="115"/>
      <c r="B35" s="126" t="s">
        <v>60</v>
      </c>
      <c r="C35" s="121">
        <v>3035000</v>
      </c>
      <c r="D35" s="121">
        <v>3035000</v>
      </c>
      <c r="E35" s="121"/>
      <c r="F35" s="131"/>
      <c r="G35" s="128" t="s">
        <v>156</v>
      </c>
      <c r="H35" s="115"/>
      <c r="I35" s="125"/>
      <c r="J35" s="16"/>
      <c r="K35" s="5"/>
    </row>
    <row r="36" spans="1:11" ht="76.5" x14ac:dyDescent="0.3">
      <c r="A36" s="115"/>
      <c r="B36" s="126" t="s">
        <v>251</v>
      </c>
      <c r="C36" s="121">
        <v>2300000</v>
      </c>
      <c r="D36" s="121">
        <v>2300000</v>
      </c>
      <c r="E36" s="121"/>
      <c r="F36" s="131"/>
      <c r="G36" s="128" t="s">
        <v>157</v>
      </c>
      <c r="H36" s="115"/>
      <c r="I36" s="125"/>
      <c r="J36" s="16"/>
      <c r="K36" s="5"/>
    </row>
    <row r="37" spans="1:11" ht="76.5" x14ac:dyDescent="0.3">
      <c r="A37" s="115"/>
      <c r="B37" s="126" t="s">
        <v>252</v>
      </c>
      <c r="C37" s="121">
        <v>2000000</v>
      </c>
      <c r="D37" s="121">
        <v>2000000</v>
      </c>
      <c r="E37" s="121"/>
      <c r="F37" s="131"/>
      <c r="G37" s="128" t="s">
        <v>158</v>
      </c>
      <c r="H37" s="115"/>
      <c r="I37" s="125"/>
      <c r="J37" s="16"/>
      <c r="K37" s="5"/>
    </row>
    <row r="38" spans="1:11" ht="76.5" x14ac:dyDescent="0.3">
      <c r="A38" s="115"/>
      <c r="B38" s="126" t="s">
        <v>253</v>
      </c>
      <c r="C38" s="121">
        <v>2010000</v>
      </c>
      <c r="D38" s="121">
        <v>2010000</v>
      </c>
      <c r="E38" s="121"/>
      <c r="F38" s="131"/>
      <c r="G38" s="128" t="s">
        <v>159</v>
      </c>
      <c r="H38" s="115"/>
      <c r="I38" s="125"/>
      <c r="J38" s="16"/>
      <c r="K38" s="5"/>
    </row>
    <row r="39" spans="1:11" ht="76.5" x14ac:dyDescent="0.3">
      <c r="A39" s="115"/>
      <c r="B39" s="126" t="s">
        <v>254</v>
      </c>
      <c r="C39" s="121">
        <v>2050000</v>
      </c>
      <c r="D39" s="121">
        <v>2050000</v>
      </c>
      <c r="E39" s="121"/>
      <c r="F39" s="131"/>
      <c r="G39" s="128" t="s">
        <v>160</v>
      </c>
      <c r="H39" s="115"/>
      <c r="I39" s="125"/>
      <c r="J39" s="16"/>
      <c r="K39" s="5"/>
    </row>
    <row r="40" spans="1:11" ht="63.75" x14ac:dyDescent="0.3">
      <c r="A40" s="115"/>
      <c r="B40" s="126" t="s">
        <v>255</v>
      </c>
      <c r="C40" s="121">
        <v>2300000</v>
      </c>
      <c r="D40" s="121">
        <v>2300000</v>
      </c>
      <c r="E40" s="121"/>
      <c r="F40" s="131"/>
      <c r="G40" s="128" t="s">
        <v>161</v>
      </c>
      <c r="H40" s="115"/>
      <c r="I40" s="125"/>
      <c r="J40" s="16"/>
      <c r="K40" s="5"/>
    </row>
    <row r="41" spans="1:11" ht="76.5" x14ac:dyDescent="0.3">
      <c r="A41" s="115"/>
      <c r="B41" s="126" t="s">
        <v>256</v>
      </c>
      <c r="C41" s="121">
        <v>2203000</v>
      </c>
      <c r="D41" s="121">
        <v>2203000</v>
      </c>
      <c r="E41" s="121"/>
      <c r="F41" s="131"/>
      <c r="G41" s="128" t="s">
        <v>162</v>
      </c>
      <c r="H41" s="115"/>
      <c r="I41" s="125"/>
      <c r="J41" s="16"/>
      <c r="K41" s="5"/>
    </row>
    <row r="42" spans="1:11" ht="76.5" x14ac:dyDescent="0.3">
      <c r="A42" s="115"/>
      <c r="B42" s="126" t="s">
        <v>257</v>
      </c>
      <c r="C42" s="121">
        <v>2308000</v>
      </c>
      <c r="D42" s="121">
        <v>2308000</v>
      </c>
      <c r="E42" s="121"/>
      <c r="F42" s="131"/>
      <c r="G42" s="128" t="s">
        <v>163</v>
      </c>
      <c r="H42" s="115"/>
      <c r="I42" s="125"/>
      <c r="J42" s="16"/>
      <c r="K42" s="5"/>
    </row>
    <row r="43" spans="1:11" ht="89.25" x14ac:dyDescent="0.3">
      <c r="A43" s="115"/>
      <c r="B43" s="126" t="s">
        <v>61</v>
      </c>
      <c r="C43" s="121">
        <v>3240000</v>
      </c>
      <c r="D43" s="121">
        <v>3240000</v>
      </c>
      <c r="E43" s="121"/>
      <c r="F43" s="131"/>
      <c r="G43" s="128" t="s">
        <v>164</v>
      </c>
      <c r="H43" s="115"/>
      <c r="I43" s="125"/>
      <c r="J43" s="16"/>
      <c r="K43" s="5"/>
    </row>
    <row r="44" spans="1:11" ht="63.75" x14ac:dyDescent="0.3">
      <c r="A44" s="115"/>
      <c r="B44" s="126" t="s">
        <v>258</v>
      </c>
      <c r="C44" s="121">
        <v>2000000</v>
      </c>
      <c r="D44" s="121">
        <v>2000000</v>
      </c>
      <c r="E44" s="121"/>
      <c r="F44" s="131"/>
      <c r="G44" s="128" t="s">
        <v>165</v>
      </c>
      <c r="H44" s="115"/>
      <c r="I44" s="125"/>
      <c r="J44" s="16"/>
      <c r="K44" s="5"/>
    </row>
    <row r="45" spans="1:11" ht="76.5" x14ac:dyDescent="0.3">
      <c r="A45" s="115"/>
      <c r="B45" s="126" t="s">
        <v>329</v>
      </c>
      <c r="C45" s="121">
        <v>2000000</v>
      </c>
      <c r="D45" s="121">
        <v>2000000</v>
      </c>
      <c r="E45" s="121"/>
      <c r="F45" s="131"/>
      <c r="G45" s="128" t="s">
        <v>166</v>
      </c>
      <c r="H45" s="115"/>
      <c r="I45" s="125"/>
      <c r="J45" s="16"/>
      <c r="K45" s="5"/>
    </row>
    <row r="46" spans="1:11" ht="63.75" x14ac:dyDescent="0.3">
      <c r="A46" s="115"/>
      <c r="B46" s="126" t="s">
        <v>330</v>
      </c>
      <c r="C46" s="121">
        <v>2000000</v>
      </c>
      <c r="D46" s="121">
        <v>2000000</v>
      </c>
      <c r="E46" s="121"/>
      <c r="F46" s="131"/>
      <c r="G46" s="128" t="s">
        <v>167</v>
      </c>
      <c r="H46" s="115"/>
      <c r="I46" s="125"/>
      <c r="J46" s="16"/>
      <c r="K46" s="5"/>
    </row>
    <row r="47" spans="1:11" ht="76.5" x14ac:dyDescent="0.3">
      <c r="A47" s="115"/>
      <c r="B47" s="126" t="s">
        <v>259</v>
      </c>
      <c r="C47" s="121">
        <v>2000000</v>
      </c>
      <c r="D47" s="121">
        <v>2000000</v>
      </c>
      <c r="E47" s="121"/>
      <c r="F47" s="131"/>
      <c r="G47" s="128" t="s">
        <v>62</v>
      </c>
      <c r="H47" s="115"/>
      <c r="I47" s="125"/>
      <c r="J47" s="16"/>
      <c r="K47" s="5"/>
    </row>
    <row r="48" spans="1:11" ht="76.5" x14ac:dyDescent="0.3">
      <c r="A48" s="115"/>
      <c r="B48" s="126" t="s">
        <v>260</v>
      </c>
      <c r="C48" s="121">
        <v>2000000</v>
      </c>
      <c r="D48" s="121">
        <v>2000000</v>
      </c>
      <c r="E48" s="121"/>
      <c r="F48" s="131"/>
      <c r="G48" s="128" t="s">
        <v>63</v>
      </c>
      <c r="H48" s="115"/>
      <c r="I48" s="125"/>
      <c r="J48" s="16"/>
      <c r="K48" s="5"/>
    </row>
    <row r="49" spans="1:11" ht="63.75" x14ac:dyDescent="0.3">
      <c r="A49" s="115"/>
      <c r="B49" s="126" t="s">
        <v>65</v>
      </c>
      <c r="C49" s="121">
        <v>2000000</v>
      </c>
      <c r="D49" s="121">
        <v>2000000</v>
      </c>
      <c r="E49" s="121"/>
      <c r="F49" s="131"/>
      <c r="G49" s="128" t="s">
        <v>64</v>
      </c>
      <c r="H49" s="115"/>
      <c r="I49" s="125"/>
      <c r="J49" s="16"/>
      <c r="K49" s="5"/>
    </row>
    <row r="50" spans="1:11" ht="63.75" x14ac:dyDescent="0.3">
      <c r="A50" s="115"/>
      <c r="B50" s="126" t="s">
        <v>67</v>
      </c>
      <c r="C50" s="121">
        <v>2000000</v>
      </c>
      <c r="D50" s="121">
        <v>2000000</v>
      </c>
      <c r="E50" s="121"/>
      <c r="F50" s="131"/>
      <c r="G50" s="128" t="s">
        <v>66</v>
      </c>
      <c r="H50" s="115"/>
      <c r="I50" s="125"/>
      <c r="J50" s="16"/>
      <c r="K50" s="5"/>
    </row>
    <row r="51" spans="1:11" ht="76.5" x14ac:dyDescent="0.3">
      <c r="A51" s="115"/>
      <c r="B51" s="126" t="s">
        <v>261</v>
      </c>
      <c r="C51" s="121">
        <v>3000000</v>
      </c>
      <c r="D51" s="121">
        <v>3000000</v>
      </c>
      <c r="E51" s="121"/>
      <c r="F51" s="131"/>
      <c r="G51" s="128" t="s">
        <v>68</v>
      </c>
      <c r="H51" s="115"/>
      <c r="I51" s="125"/>
      <c r="J51" s="16"/>
      <c r="K51" s="5"/>
    </row>
    <row r="52" spans="1:11" ht="51" x14ac:dyDescent="0.3">
      <c r="A52" s="115"/>
      <c r="B52" s="126" t="s">
        <v>262</v>
      </c>
      <c r="C52" s="121">
        <v>2000000</v>
      </c>
      <c r="D52" s="121">
        <v>2000000</v>
      </c>
      <c r="E52" s="121"/>
      <c r="F52" s="131"/>
      <c r="G52" s="128" t="s">
        <v>69</v>
      </c>
      <c r="H52" s="115"/>
      <c r="I52" s="125"/>
      <c r="J52" s="16"/>
      <c r="K52" s="5"/>
    </row>
    <row r="53" spans="1:11" ht="51" x14ac:dyDescent="0.3">
      <c r="A53" s="115"/>
      <c r="B53" s="126" t="s">
        <v>71</v>
      </c>
      <c r="C53" s="121">
        <v>2000000</v>
      </c>
      <c r="D53" s="121">
        <v>2000000</v>
      </c>
      <c r="E53" s="121"/>
      <c r="F53" s="131"/>
      <c r="G53" s="128" t="s">
        <v>70</v>
      </c>
      <c r="H53" s="115"/>
      <c r="I53" s="125"/>
      <c r="J53" s="16"/>
      <c r="K53" s="5"/>
    </row>
    <row r="54" spans="1:11" ht="63.75" x14ac:dyDescent="0.3">
      <c r="A54" s="115"/>
      <c r="B54" s="126" t="s">
        <v>263</v>
      </c>
      <c r="C54" s="121">
        <v>2000000</v>
      </c>
      <c r="D54" s="121">
        <v>2000000</v>
      </c>
      <c r="E54" s="121"/>
      <c r="F54" s="131"/>
      <c r="G54" s="128" t="s">
        <v>72</v>
      </c>
      <c r="H54" s="115"/>
      <c r="I54" s="125"/>
      <c r="J54" s="16"/>
      <c r="K54" s="5"/>
    </row>
    <row r="55" spans="1:11" ht="63.75" x14ac:dyDescent="0.3">
      <c r="A55" s="115"/>
      <c r="B55" s="126" t="s">
        <v>264</v>
      </c>
      <c r="C55" s="121">
        <v>2000000</v>
      </c>
      <c r="D55" s="121">
        <v>2000000</v>
      </c>
      <c r="E55" s="121"/>
      <c r="F55" s="131"/>
      <c r="G55" s="128" t="s">
        <v>73</v>
      </c>
      <c r="H55" s="115"/>
      <c r="I55" s="125"/>
      <c r="J55" s="16"/>
      <c r="K55" s="5"/>
    </row>
    <row r="56" spans="1:11" ht="76.5" x14ac:dyDescent="0.3">
      <c r="A56" s="115"/>
      <c r="B56" s="126" t="s">
        <v>265</v>
      </c>
      <c r="C56" s="121">
        <v>2019000</v>
      </c>
      <c r="D56" s="121">
        <v>2019000</v>
      </c>
      <c r="E56" s="121"/>
      <c r="F56" s="131"/>
      <c r="G56" s="128" t="s">
        <v>74</v>
      </c>
      <c r="H56" s="115"/>
      <c r="I56" s="125"/>
      <c r="J56" s="16"/>
      <c r="K56" s="5"/>
    </row>
    <row r="57" spans="1:11" ht="63.75" x14ac:dyDescent="0.3">
      <c r="A57" s="115"/>
      <c r="B57" s="126" t="s">
        <v>76</v>
      </c>
      <c r="C57" s="121">
        <v>2257000</v>
      </c>
      <c r="D57" s="121">
        <v>2257000</v>
      </c>
      <c r="E57" s="121"/>
      <c r="F57" s="131"/>
      <c r="G57" s="128" t="s">
        <v>75</v>
      </c>
      <c r="H57" s="115"/>
      <c r="I57" s="125"/>
      <c r="J57" s="16"/>
      <c r="K57" s="5"/>
    </row>
    <row r="58" spans="1:11" ht="89.25" x14ac:dyDescent="0.3">
      <c r="A58" s="115"/>
      <c r="B58" s="126" t="s">
        <v>331</v>
      </c>
      <c r="C58" s="121">
        <v>2050000</v>
      </c>
      <c r="D58" s="121">
        <v>2050000</v>
      </c>
      <c r="E58" s="121"/>
      <c r="F58" s="131"/>
      <c r="G58" s="128" t="s">
        <v>168</v>
      </c>
      <c r="H58" s="115"/>
      <c r="I58" s="125"/>
      <c r="J58" s="16"/>
      <c r="K58" s="5"/>
    </row>
    <row r="59" spans="1:11" ht="76.5" x14ac:dyDescent="0.3">
      <c r="A59" s="115"/>
      <c r="B59" s="126" t="s">
        <v>266</v>
      </c>
      <c r="C59" s="121">
        <v>2000000</v>
      </c>
      <c r="D59" s="121">
        <v>2000000</v>
      </c>
      <c r="E59" s="121"/>
      <c r="F59" s="131"/>
      <c r="G59" s="128" t="s">
        <v>169</v>
      </c>
      <c r="H59" s="115"/>
      <c r="I59" s="125"/>
      <c r="J59" s="16"/>
      <c r="K59" s="5"/>
    </row>
    <row r="60" spans="1:11" ht="89.25" x14ac:dyDescent="0.3">
      <c r="A60" s="115"/>
      <c r="B60" s="126" t="s">
        <v>77</v>
      </c>
      <c r="C60" s="121">
        <v>2000000</v>
      </c>
      <c r="D60" s="121">
        <v>2000000</v>
      </c>
      <c r="E60" s="121"/>
      <c r="F60" s="131"/>
      <c r="G60" s="128" t="s">
        <v>170</v>
      </c>
      <c r="H60" s="115"/>
      <c r="I60" s="125"/>
      <c r="J60" s="16"/>
      <c r="K60" s="5"/>
    </row>
    <row r="61" spans="1:11" ht="153" x14ac:dyDescent="0.3">
      <c r="A61" s="115"/>
      <c r="B61" s="126" t="s">
        <v>78</v>
      </c>
      <c r="C61" s="121">
        <v>2000000</v>
      </c>
      <c r="D61" s="121">
        <v>2000000</v>
      </c>
      <c r="E61" s="121"/>
      <c r="F61" s="131"/>
      <c r="G61" s="128" t="s">
        <v>332</v>
      </c>
      <c r="H61" s="115"/>
      <c r="I61" s="125"/>
      <c r="J61" s="16"/>
      <c r="K61" s="5"/>
    </row>
    <row r="62" spans="1:11" ht="114.75" x14ac:dyDescent="0.3">
      <c r="A62" s="115"/>
      <c r="B62" s="126" t="s">
        <v>79</v>
      </c>
      <c r="C62" s="121">
        <v>2000000</v>
      </c>
      <c r="D62" s="121">
        <v>2000000</v>
      </c>
      <c r="E62" s="121"/>
      <c r="F62" s="131"/>
      <c r="G62" s="128" t="s">
        <v>267</v>
      </c>
      <c r="H62" s="115"/>
      <c r="I62" s="125"/>
      <c r="J62" s="16"/>
      <c r="K62" s="5"/>
    </row>
    <row r="63" spans="1:11" ht="76.5" x14ac:dyDescent="0.3">
      <c r="A63" s="115"/>
      <c r="B63" s="126" t="s">
        <v>269</v>
      </c>
      <c r="C63" s="121">
        <v>2000000</v>
      </c>
      <c r="D63" s="121">
        <v>2000000</v>
      </c>
      <c r="E63" s="121"/>
      <c r="F63" s="131"/>
      <c r="G63" s="128" t="s">
        <v>171</v>
      </c>
      <c r="H63" s="115"/>
      <c r="I63" s="125"/>
      <c r="J63" s="16"/>
      <c r="K63" s="5"/>
    </row>
    <row r="64" spans="1:11" ht="102" x14ac:dyDescent="0.3">
      <c r="A64" s="115"/>
      <c r="B64" s="126" t="s">
        <v>268</v>
      </c>
      <c r="C64" s="121">
        <v>2000000</v>
      </c>
      <c r="D64" s="121">
        <v>2000000</v>
      </c>
      <c r="E64" s="121"/>
      <c r="F64" s="131"/>
      <c r="G64" s="128" t="s">
        <v>172</v>
      </c>
      <c r="H64" s="115"/>
      <c r="I64" s="125"/>
      <c r="J64" s="16"/>
      <c r="K64" s="5"/>
    </row>
    <row r="65" spans="1:11" ht="76.5" x14ac:dyDescent="0.3">
      <c r="A65" s="115"/>
      <c r="B65" s="126" t="s">
        <v>80</v>
      </c>
      <c r="C65" s="121">
        <v>2570000</v>
      </c>
      <c r="D65" s="121">
        <v>2570000</v>
      </c>
      <c r="E65" s="121"/>
      <c r="F65" s="131"/>
      <c r="G65" s="128" t="s">
        <v>173</v>
      </c>
      <c r="H65" s="115"/>
      <c r="I65" s="125"/>
      <c r="J65" s="16"/>
      <c r="K65" s="5"/>
    </row>
    <row r="66" spans="1:11" ht="89.25" x14ac:dyDescent="0.3">
      <c r="A66" s="115"/>
      <c r="B66" s="126" t="s">
        <v>270</v>
      </c>
      <c r="C66" s="121">
        <v>2000000</v>
      </c>
      <c r="D66" s="121">
        <v>2000000</v>
      </c>
      <c r="E66" s="121"/>
      <c r="F66" s="131"/>
      <c r="G66" s="128" t="s">
        <v>174</v>
      </c>
      <c r="H66" s="115"/>
      <c r="I66" s="125"/>
      <c r="J66" s="16"/>
      <c r="K66" s="5"/>
    </row>
    <row r="67" spans="1:11" ht="89.25" x14ac:dyDescent="0.3">
      <c r="A67" s="115"/>
      <c r="B67" s="126" t="s">
        <v>81</v>
      </c>
      <c r="C67" s="121">
        <v>2000000</v>
      </c>
      <c r="D67" s="121">
        <v>2000000</v>
      </c>
      <c r="E67" s="121"/>
      <c r="F67" s="131"/>
      <c r="G67" s="128" t="s">
        <v>174</v>
      </c>
      <c r="H67" s="115"/>
      <c r="I67" s="125"/>
      <c r="J67" s="16"/>
      <c r="K67" s="5"/>
    </row>
    <row r="68" spans="1:11" ht="63.75" x14ac:dyDescent="0.3">
      <c r="A68" s="115"/>
      <c r="B68" s="126" t="s">
        <v>333</v>
      </c>
      <c r="C68" s="121">
        <v>2000000</v>
      </c>
      <c r="D68" s="121">
        <v>2000000</v>
      </c>
      <c r="E68" s="121"/>
      <c r="F68" s="131"/>
      <c r="G68" s="128" t="s">
        <v>175</v>
      </c>
      <c r="H68" s="115"/>
      <c r="I68" s="125"/>
      <c r="J68" s="16"/>
      <c r="K68" s="5"/>
    </row>
    <row r="69" spans="1:11" ht="63.75" x14ac:dyDescent="0.3">
      <c r="A69" s="115"/>
      <c r="B69" s="126" t="s">
        <v>271</v>
      </c>
      <c r="C69" s="121">
        <v>2000000</v>
      </c>
      <c r="D69" s="121">
        <v>2000000</v>
      </c>
      <c r="E69" s="121"/>
      <c r="F69" s="131"/>
      <c r="G69" s="128" t="s">
        <v>176</v>
      </c>
      <c r="H69" s="115"/>
      <c r="I69" s="125"/>
      <c r="J69" s="16"/>
      <c r="K69" s="5"/>
    </row>
    <row r="70" spans="1:11" ht="63.75" x14ac:dyDescent="0.3">
      <c r="A70" s="115"/>
      <c r="B70" s="126" t="s">
        <v>272</v>
      </c>
      <c r="C70" s="121">
        <v>3000000</v>
      </c>
      <c r="D70" s="121">
        <v>3000000</v>
      </c>
      <c r="E70" s="121"/>
      <c r="F70" s="131"/>
      <c r="G70" s="128" t="s">
        <v>177</v>
      </c>
      <c r="H70" s="115"/>
      <c r="I70" s="125"/>
      <c r="J70" s="16"/>
      <c r="K70" s="5"/>
    </row>
    <row r="71" spans="1:11" ht="89.25" x14ac:dyDescent="0.3">
      <c r="A71" s="115"/>
      <c r="B71" s="126" t="s">
        <v>273</v>
      </c>
      <c r="C71" s="121">
        <v>2000000</v>
      </c>
      <c r="D71" s="121">
        <v>2000000</v>
      </c>
      <c r="E71" s="121"/>
      <c r="F71" s="131"/>
      <c r="G71" s="128" t="s">
        <v>178</v>
      </c>
      <c r="H71" s="115"/>
      <c r="I71" s="125"/>
      <c r="J71" s="16"/>
      <c r="K71" s="5"/>
    </row>
    <row r="72" spans="1:11" ht="89.25" x14ac:dyDescent="0.3">
      <c r="A72" s="115"/>
      <c r="B72" s="126" t="s">
        <v>334</v>
      </c>
      <c r="C72" s="121">
        <v>2000000</v>
      </c>
      <c r="D72" s="121">
        <v>2000000</v>
      </c>
      <c r="E72" s="121"/>
      <c r="F72" s="131"/>
      <c r="G72" s="128" t="s">
        <v>179</v>
      </c>
      <c r="H72" s="115"/>
      <c r="I72" s="125"/>
      <c r="J72" s="16"/>
      <c r="K72" s="5"/>
    </row>
    <row r="73" spans="1:11" ht="114.75" x14ac:dyDescent="0.3">
      <c r="A73" s="115"/>
      <c r="B73" s="126" t="s">
        <v>82</v>
      </c>
      <c r="C73" s="121">
        <v>2000000</v>
      </c>
      <c r="D73" s="121">
        <v>2000000</v>
      </c>
      <c r="E73" s="121"/>
      <c r="F73" s="131"/>
      <c r="G73" s="128" t="s">
        <v>180</v>
      </c>
      <c r="H73" s="115"/>
      <c r="I73" s="125"/>
      <c r="J73" s="16"/>
      <c r="K73" s="5"/>
    </row>
    <row r="74" spans="1:11" ht="102" x14ac:dyDescent="0.3">
      <c r="A74" s="115"/>
      <c r="B74" s="126" t="s">
        <v>274</v>
      </c>
      <c r="C74" s="121">
        <v>2000000</v>
      </c>
      <c r="D74" s="121">
        <v>2000000</v>
      </c>
      <c r="E74" s="121"/>
      <c r="F74" s="131"/>
      <c r="G74" s="128" t="s">
        <v>181</v>
      </c>
      <c r="H74" s="115"/>
      <c r="I74" s="125"/>
      <c r="J74" s="16"/>
      <c r="K74" s="5"/>
    </row>
    <row r="75" spans="1:11" ht="76.5" x14ac:dyDescent="0.3">
      <c r="A75" s="115"/>
      <c r="B75" s="126" t="s">
        <v>335</v>
      </c>
      <c r="C75" s="121">
        <v>2300000</v>
      </c>
      <c r="D75" s="121">
        <v>2300000</v>
      </c>
      <c r="E75" s="121"/>
      <c r="F75" s="131"/>
      <c r="G75" s="128" t="s">
        <v>182</v>
      </c>
      <c r="H75" s="115"/>
      <c r="I75" s="125"/>
      <c r="J75" s="16"/>
      <c r="K75" s="5"/>
    </row>
    <row r="76" spans="1:11" ht="102" x14ac:dyDescent="0.3">
      <c r="A76" s="115"/>
      <c r="B76" s="126" t="s">
        <v>275</v>
      </c>
      <c r="C76" s="121">
        <v>2053000</v>
      </c>
      <c r="D76" s="121">
        <v>2053000</v>
      </c>
      <c r="E76" s="121"/>
      <c r="F76" s="131"/>
      <c r="G76" s="128" t="s">
        <v>183</v>
      </c>
      <c r="H76" s="115"/>
      <c r="I76" s="125"/>
      <c r="J76" s="16"/>
      <c r="K76" s="5"/>
    </row>
    <row r="77" spans="1:11" ht="102" x14ac:dyDescent="0.3">
      <c r="A77" s="115"/>
      <c r="B77" s="126" t="s">
        <v>336</v>
      </c>
      <c r="C77" s="121">
        <v>4040000</v>
      </c>
      <c r="D77" s="121">
        <v>4040000</v>
      </c>
      <c r="E77" s="121"/>
      <c r="F77" s="131"/>
      <c r="G77" s="128" t="s">
        <v>184</v>
      </c>
      <c r="H77" s="115"/>
      <c r="I77" s="125"/>
      <c r="J77" s="16"/>
      <c r="K77" s="5"/>
    </row>
    <row r="78" spans="1:11" ht="76.5" x14ac:dyDescent="0.3">
      <c r="A78" s="115"/>
      <c r="B78" s="126" t="s">
        <v>83</v>
      </c>
      <c r="C78" s="121">
        <v>5030000</v>
      </c>
      <c r="D78" s="121">
        <v>5030000</v>
      </c>
      <c r="E78" s="121"/>
      <c r="F78" s="131"/>
      <c r="G78" s="128" t="s">
        <v>185</v>
      </c>
      <c r="H78" s="115"/>
      <c r="I78" s="125"/>
      <c r="J78" s="16"/>
      <c r="K78" s="5"/>
    </row>
    <row r="79" spans="1:11" ht="63.75" x14ac:dyDescent="0.3">
      <c r="A79" s="115"/>
      <c r="B79" s="126" t="s">
        <v>84</v>
      </c>
      <c r="C79" s="121">
        <v>2857000</v>
      </c>
      <c r="D79" s="121">
        <v>2857000</v>
      </c>
      <c r="E79" s="121"/>
      <c r="F79" s="131"/>
      <c r="G79" s="128" t="s">
        <v>186</v>
      </c>
      <c r="H79" s="115"/>
      <c r="I79" s="125"/>
      <c r="J79" s="16"/>
      <c r="K79" s="5"/>
    </row>
    <row r="80" spans="1:11" ht="63.75" x14ac:dyDescent="0.3">
      <c r="A80" s="115"/>
      <c r="B80" s="126" t="s">
        <v>277</v>
      </c>
      <c r="C80" s="121">
        <v>5000000</v>
      </c>
      <c r="D80" s="121">
        <v>5000000</v>
      </c>
      <c r="E80" s="121"/>
      <c r="F80" s="131"/>
      <c r="G80" s="128" t="s">
        <v>187</v>
      </c>
      <c r="H80" s="115"/>
      <c r="I80" s="125"/>
      <c r="J80" s="16"/>
      <c r="K80" s="5"/>
    </row>
    <row r="81" spans="1:11" ht="63.75" x14ac:dyDescent="0.3">
      <c r="A81" s="115"/>
      <c r="B81" s="126" t="s">
        <v>276</v>
      </c>
      <c r="C81" s="121">
        <v>5000000</v>
      </c>
      <c r="D81" s="121">
        <v>5000000</v>
      </c>
      <c r="E81" s="121"/>
      <c r="F81" s="131"/>
      <c r="G81" s="128" t="s">
        <v>188</v>
      </c>
      <c r="H81" s="115"/>
      <c r="I81" s="125"/>
      <c r="J81" s="16"/>
      <c r="K81" s="5"/>
    </row>
    <row r="82" spans="1:11" ht="51" x14ac:dyDescent="0.3">
      <c r="A82" s="115"/>
      <c r="B82" s="126" t="s">
        <v>337</v>
      </c>
      <c r="C82" s="121">
        <v>2000000</v>
      </c>
      <c r="D82" s="121">
        <v>2000000</v>
      </c>
      <c r="E82" s="121"/>
      <c r="F82" s="131"/>
      <c r="G82" s="128" t="s">
        <v>189</v>
      </c>
      <c r="H82" s="115"/>
      <c r="I82" s="125"/>
      <c r="J82" s="16"/>
      <c r="K82" s="5"/>
    </row>
    <row r="83" spans="1:11" ht="76.5" x14ac:dyDescent="0.3">
      <c r="A83" s="115"/>
      <c r="B83" s="126" t="s">
        <v>278</v>
      </c>
      <c r="C83" s="121">
        <v>2000000</v>
      </c>
      <c r="D83" s="121">
        <v>2000000</v>
      </c>
      <c r="E83" s="121"/>
      <c r="F83" s="131"/>
      <c r="G83" s="128" t="s">
        <v>190</v>
      </c>
      <c r="H83" s="115"/>
      <c r="I83" s="125"/>
      <c r="J83" s="16"/>
      <c r="K83" s="5"/>
    </row>
    <row r="84" spans="1:11" ht="51" x14ac:dyDescent="0.3">
      <c r="A84" s="115"/>
      <c r="B84" s="126" t="s">
        <v>279</v>
      </c>
      <c r="C84" s="121">
        <v>2100000</v>
      </c>
      <c r="D84" s="121">
        <v>2100000</v>
      </c>
      <c r="E84" s="121"/>
      <c r="F84" s="131"/>
      <c r="G84" s="128" t="s">
        <v>191</v>
      </c>
      <c r="H84" s="115"/>
      <c r="I84" s="125"/>
      <c r="J84" s="16"/>
      <c r="K84" s="5"/>
    </row>
    <row r="85" spans="1:11" ht="76.5" x14ac:dyDescent="0.3">
      <c r="A85" s="115"/>
      <c r="B85" s="126" t="s">
        <v>85</v>
      </c>
      <c r="C85" s="121">
        <v>2445000</v>
      </c>
      <c r="D85" s="121">
        <v>2445000</v>
      </c>
      <c r="E85" s="121"/>
      <c r="F85" s="131"/>
      <c r="G85" s="128" t="s">
        <v>192</v>
      </c>
      <c r="H85" s="115"/>
      <c r="I85" s="125"/>
      <c r="J85" s="16"/>
      <c r="K85" s="5"/>
    </row>
    <row r="86" spans="1:11" ht="63.75" x14ac:dyDescent="0.3">
      <c r="A86" s="115"/>
      <c r="B86" s="126" t="s">
        <v>280</v>
      </c>
      <c r="C86" s="121">
        <v>2000000</v>
      </c>
      <c r="D86" s="121">
        <v>2000000</v>
      </c>
      <c r="E86" s="121"/>
      <c r="F86" s="131"/>
      <c r="G86" s="128" t="s">
        <v>193</v>
      </c>
      <c r="H86" s="115"/>
      <c r="I86" s="125"/>
      <c r="J86" s="16"/>
      <c r="K86" s="5"/>
    </row>
    <row r="87" spans="1:11" ht="51" x14ac:dyDescent="0.3">
      <c r="A87" s="115"/>
      <c r="B87" s="126" t="s">
        <v>86</v>
      </c>
      <c r="C87" s="121">
        <v>2000000</v>
      </c>
      <c r="D87" s="121">
        <v>2000000</v>
      </c>
      <c r="E87" s="121"/>
      <c r="F87" s="131"/>
      <c r="G87" s="128" t="s">
        <v>194</v>
      </c>
      <c r="H87" s="115"/>
      <c r="I87" s="125"/>
      <c r="J87" s="16"/>
      <c r="K87" s="5"/>
    </row>
    <row r="88" spans="1:11" ht="63.75" x14ac:dyDescent="0.3">
      <c r="A88" s="115"/>
      <c r="B88" s="126" t="s">
        <v>338</v>
      </c>
      <c r="C88" s="121">
        <v>2000000</v>
      </c>
      <c r="D88" s="121">
        <v>2000000</v>
      </c>
      <c r="E88" s="121"/>
      <c r="F88" s="131"/>
      <c r="G88" s="128" t="s">
        <v>195</v>
      </c>
      <c r="H88" s="115"/>
      <c r="I88" s="125"/>
      <c r="J88" s="16"/>
      <c r="K88" s="5"/>
    </row>
    <row r="89" spans="1:11" ht="89.25" x14ac:dyDescent="0.3">
      <c r="A89" s="115"/>
      <c r="B89" s="126" t="s">
        <v>281</v>
      </c>
      <c r="C89" s="121">
        <v>2000000</v>
      </c>
      <c r="D89" s="121">
        <v>2000000</v>
      </c>
      <c r="E89" s="121"/>
      <c r="F89" s="131"/>
      <c r="G89" s="128" t="s">
        <v>196</v>
      </c>
      <c r="H89" s="115"/>
      <c r="I89" s="125"/>
      <c r="J89" s="16"/>
      <c r="K89" s="5"/>
    </row>
    <row r="90" spans="1:11" ht="89.25" x14ac:dyDescent="0.3">
      <c r="A90" s="115"/>
      <c r="B90" s="126" t="s">
        <v>282</v>
      </c>
      <c r="C90" s="121">
        <v>2400000</v>
      </c>
      <c r="D90" s="121">
        <v>2400000</v>
      </c>
      <c r="E90" s="121"/>
      <c r="F90" s="131"/>
      <c r="G90" s="128" t="s">
        <v>197</v>
      </c>
      <c r="H90" s="115"/>
      <c r="I90" s="125"/>
      <c r="J90" s="16"/>
      <c r="K90" s="5"/>
    </row>
    <row r="91" spans="1:11" ht="76.5" x14ac:dyDescent="0.3">
      <c r="A91" s="115"/>
      <c r="B91" s="126" t="s">
        <v>87</v>
      </c>
      <c r="C91" s="121">
        <v>2000000</v>
      </c>
      <c r="D91" s="121">
        <v>2000000</v>
      </c>
      <c r="E91" s="121"/>
      <c r="F91" s="131"/>
      <c r="G91" s="128" t="s">
        <v>189</v>
      </c>
      <c r="H91" s="115"/>
      <c r="I91" s="125"/>
      <c r="J91" s="16"/>
      <c r="K91" s="5"/>
    </row>
    <row r="92" spans="1:11" ht="89.25" x14ac:dyDescent="0.3">
      <c r="A92" s="115"/>
      <c r="B92" s="126" t="s">
        <v>88</v>
      </c>
      <c r="C92" s="121">
        <v>3200000</v>
      </c>
      <c r="D92" s="121">
        <v>3200000</v>
      </c>
      <c r="E92" s="121"/>
      <c r="F92" s="131"/>
      <c r="G92" s="128" t="s">
        <v>198</v>
      </c>
      <c r="H92" s="115"/>
      <c r="I92" s="125"/>
      <c r="J92" s="16"/>
      <c r="K92" s="5"/>
    </row>
    <row r="93" spans="1:11" ht="63.75" x14ac:dyDescent="0.3">
      <c r="A93" s="115"/>
      <c r="B93" s="126" t="s">
        <v>89</v>
      </c>
      <c r="C93" s="121">
        <v>2000000</v>
      </c>
      <c r="D93" s="121">
        <v>2000000</v>
      </c>
      <c r="E93" s="121"/>
      <c r="F93" s="131"/>
      <c r="G93" s="128" t="s">
        <v>314</v>
      </c>
      <c r="H93" s="115"/>
      <c r="I93" s="125"/>
      <c r="J93" s="16"/>
      <c r="K93" s="5"/>
    </row>
    <row r="94" spans="1:11" ht="89.25" x14ac:dyDescent="0.3">
      <c r="A94" s="115"/>
      <c r="B94" s="126" t="s">
        <v>90</v>
      </c>
      <c r="C94" s="121">
        <v>2079000</v>
      </c>
      <c r="D94" s="121">
        <v>2079000</v>
      </c>
      <c r="E94" s="121"/>
      <c r="F94" s="131"/>
      <c r="G94" s="128" t="s">
        <v>316</v>
      </c>
      <c r="H94" s="115"/>
      <c r="I94" s="125"/>
      <c r="J94" s="16"/>
      <c r="K94" s="5"/>
    </row>
    <row r="95" spans="1:11" ht="89.25" x14ac:dyDescent="0.3">
      <c r="A95" s="115"/>
      <c r="B95" s="126" t="s">
        <v>91</v>
      </c>
      <c r="C95" s="121">
        <v>4022000</v>
      </c>
      <c r="D95" s="121">
        <v>4022000</v>
      </c>
      <c r="E95" s="121"/>
      <c r="F95" s="131"/>
      <c r="G95" s="128" t="s">
        <v>315</v>
      </c>
      <c r="H95" s="115"/>
      <c r="I95" s="125"/>
      <c r="J95" s="16"/>
      <c r="K95" s="5"/>
    </row>
    <row r="96" spans="1:11" ht="63.75" x14ac:dyDescent="0.3">
      <c r="A96" s="115"/>
      <c r="B96" s="126" t="s">
        <v>284</v>
      </c>
      <c r="C96" s="121">
        <v>2100000</v>
      </c>
      <c r="D96" s="121">
        <v>2100000</v>
      </c>
      <c r="E96" s="121"/>
      <c r="F96" s="131"/>
      <c r="G96" s="128" t="s">
        <v>199</v>
      </c>
      <c r="H96" s="115"/>
      <c r="I96" s="125"/>
      <c r="J96" s="16"/>
      <c r="K96" s="5"/>
    </row>
    <row r="97" spans="1:11" ht="63.75" x14ac:dyDescent="0.3">
      <c r="A97" s="115"/>
      <c r="B97" s="126" t="s">
        <v>283</v>
      </c>
      <c r="C97" s="121">
        <v>3000000</v>
      </c>
      <c r="D97" s="121">
        <v>3000000</v>
      </c>
      <c r="E97" s="121"/>
      <c r="F97" s="131"/>
      <c r="G97" s="128" t="s">
        <v>200</v>
      </c>
      <c r="H97" s="115"/>
      <c r="I97" s="125"/>
      <c r="J97" s="16"/>
      <c r="K97" s="5"/>
    </row>
    <row r="98" spans="1:11" ht="51" x14ac:dyDescent="0.3">
      <c r="A98" s="115"/>
      <c r="B98" s="126" t="s">
        <v>92</v>
      </c>
      <c r="C98" s="121">
        <v>2000000</v>
      </c>
      <c r="D98" s="121">
        <v>2000000</v>
      </c>
      <c r="E98" s="121"/>
      <c r="F98" s="131"/>
      <c r="G98" s="128" t="s">
        <v>201</v>
      </c>
      <c r="H98" s="115"/>
      <c r="I98" s="125"/>
      <c r="J98" s="16"/>
      <c r="K98" s="5"/>
    </row>
    <row r="99" spans="1:11" ht="63.75" x14ac:dyDescent="0.3">
      <c r="A99" s="115"/>
      <c r="B99" s="126" t="s">
        <v>285</v>
      </c>
      <c r="C99" s="121">
        <v>2000000</v>
      </c>
      <c r="D99" s="121">
        <v>2000000</v>
      </c>
      <c r="E99" s="121"/>
      <c r="F99" s="131"/>
      <c r="G99" s="128" t="s">
        <v>202</v>
      </c>
      <c r="H99" s="115"/>
      <c r="I99" s="125"/>
      <c r="J99" s="16"/>
      <c r="K99" s="5"/>
    </row>
    <row r="100" spans="1:11" ht="51" x14ac:dyDescent="0.3">
      <c r="A100" s="115"/>
      <c r="B100" s="126" t="s">
        <v>93</v>
      </c>
      <c r="C100" s="121">
        <v>2000000</v>
      </c>
      <c r="D100" s="121">
        <v>2000000</v>
      </c>
      <c r="E100" s="121"/>
      <c r="F100" s="131"/>
      <c r="G100" s="128" t="s">
        <v>203</v>
      </c>
      <c r="H100" s="115"/>
      <c r="I100" s="125"/>
      <c r="J100" s="16"/>
      <c r="K100" s="5"/>
    </row>
    <row r="101" spans="1:11" ht="63.75" x14ac:dyDescent="0.3">
      <c r="A101" s="115"/>
      <c r="B101" s="126" t="s">
        <v>286</v>
      </c>
      <c r="C101" s="121">
        <v>2000000</v>
      </c>
      <c r="D101" s="121">
        <v>2000000</v>
      </c>
      <c r="E101" s="121"/>
      <c r="F101" s="131"/>
      <c r="G101" s="128" t="s">
        <v>204</v>
      </c>
      <c r="H101" s="115"/>
      <c r="I101" s="125"/>
      <c r="J101" s="16"/>
      <c r="K101" s="5"/>
    </row>
    <row r="102" spans="1:11" ht="76.5" x14ac:dyDescent="0.3">
      <c r="A102" s="115"/>
      <c r="B102" s="126" t="s">
        <v>287</v>
      </c>
      <c r="C102" s="121">
        <v>2000000</v>
      </c>
      <c r="D102" s="121">
        <v>2000000</v>
      </c>
      <c r="E102" s="121"/>
      <c r="F102" s="131"/>
      <c r="G102" s="128" t="s">
        <v>205</v>
      </c>
      <c r="H102" s="115"/>
      <c r="I102" s="125"/>
      <c r="J102" s="16"/>
      <c r="K102" s="5"/>
    </row>
    <row r="103" spans="1:11" ht="76.5" x14ac:dyDescent="0.3">
      <c r="A103" s="115"/>
      <c r="B103" s="126" t="s">
        <v>94</v>
      </c>
      <c r="C103" s="121">
        <v>2000000</v>
      </c>
      <c r="D103" s="121">
        <v>2000000</v>
      </c>
      <c r="E103" s="121"/>
      <c r="F103" s="131"/>
      <c r="G103" s="128" t="s">
        <v>206</v>
      </c>
      <c r="H103" s="115"/>
      <c r="I103" s="125"/>
      <c r="J103" s="16"/>
      <c r="K103" s="5"/>
    </row>
    <row r="104" spans="1:11" ht="38.25" x14ac:dyDescent="0.3">
      <c r="A104" s="115"/>
      <c r="B104" s="126" t="s">
        <v>288</v>
      </c>
      <c r="C104" s="121">
        <v>2000000</v>
      </c>
      <c r="D104" s="121">
        <v>2000000</v>
      </c>
      <c r="E104" s="121"/>
      <c r="F104" s="131"/>
      <c r="G104" s="128" t="s">
        <v>207</v>
      </c>
      <c r="H104" s="115"/>
      <c r="I104" s="125"/>
      <c r="J104" s="16"/>
      <c r="K104" s="5"/>
    </row>
    <row r="105" spans="1:11" ht="89.25" x14ac:dyDescent="0.3">
      <c r="A105" s="115"/>
      <c r="B105" s="126" t="s">
        <v>290</v>
      </c>
      <c r="C105" s="121">
        <v>2235000</v>
      </c>
      <c r="D105" s="121">
        <v>2235000</v>
      </c>
      <c r="E105" s="121"/>
      <c r="F105" s="131"/>
      <c r="G105" s="128" t="s">
        <v>208</v>
      </c>
      <c r="H105" s="115"/>
      <c r="I105" s="125"/>
      <c r="J105" s="16"/>
      <c r="K105" s="5"/>
    </row>
    <row r="106" spans="1:11" ht="63.75" x14ac:dyDescent="0.3">
      <c r="A106" s="115"/>
      <c r="B106" s="126" t="s">
        <v>289</v>
      </c>
      <c r="C106" s="121">
        <v>5000000</v>
      </c>
      <c r="D106" s="121">
        <v>5000000</v>
      </c>
      <c r="E106" s="121"/>
      <c r="F106" s="131"/>
      <c r="G106" s="128" t="s">
        <v>188</v>
      </c>
      <c r="H106" s="115"/>
      <c r="I106" s="125"/>
      <c r="J106" s="16"/>
      <c r="K106" s="5"/>
    </row>
    <row r="107" spans="1:11" ht="63.75" x14ac:dyDescent="0.3">
      <c r="A107" s="115"/>
      <c r="B107" s="126" t="s">
        <v>291</v>
      </c>
      <c r="C107" s="121">
        <v>2388000</v>
      </c>
      <c r="D107" s="121">
        <v>2388000</v>
      </c>
      <c r="E107" s="121"/>
      <c r="F107" s="131"/>
      <c r="G107" s="124" t="s">
        <v>209</v>
      </c>
      <c r="H107" s="115"/>
      <c r="I107" s="125"/>
      <c r="J107" s="16"/>
      <c r="K107" s="5"/>
    </row>
    <row r="108" spans="1:11" ht="63.75" x14ac:dyDescent="0.3">
      <c r="A108" s="115"/>
      <c r="B108" s="126" t="s">
        <v>95</v>
      </c>
      <c r="C108" s="121">
        <v>2000000</v>
      </c>
      <c r="D108" s="121">
        <v>2000000</v>
      </c>
      <c r="E108" s="121"/>
      <c r="F108" s="131"/>
      <c r="G108" s="128" t="s">
        <v>317</v>
      </c>
      <c r="H108" s="115"/>
      <c r="I108" s="125"/>
      <c r="J108" s="16"/>
      <c r="K108" s="5"/>
    </row>
    <row r="109" spans="1:11" ht="191.25" x14ac:dyDescent="0.3">
      <c r="A109" s="115"/>
      <c r="B109" s="126" t="s">
        <v>96</v>
      </c>
      <c r="C109" s="121">
        <v>2000000</v>
      </c>
      <c r="D109" s="121">
        <v>2000000</v>
      </c>
      <c r="E109" s="121"/>
      <c r="F109" s="131"/>
      <c r="G109" s="128" t="s">
        <v>313</v>
      </c>
      <c r="H109" s="115"/>
      <c r="I109" s="125"/>
      <c r="J109" s="16"/>
      <c r="K109" s="5"/>
    </row>
    <row r="110" spans="1:11" ht="63.75" x14ac:dyDescent="0.3">
      <c r="A110" s="115"/>
      <c r="B110" s="126" t="s">
        <v>97</v>
      </c>
      <c r="C110" s="121">
        <v>2250000</v>
      </c>
      <c r="D110" s="121">
        <v>2250000</v>
      </c>
      <c r="E110" s="121"/>
      <c r="F110" s="131"/>
      <c r="G110" s="128" t="s">
        <v>210</v>
      </c>
      <c r="H110" s="115"/>
      <c r="I110" s="125"/>
      <c r="J110" s="16"/>
      <c r="K110" s="5"/>
    </row>
    <row r="111" spans="1:11" ht="63.75" x14ac:dyDescent="0.3">
      <c r="A111" s="115"/>
      <c r="B111" s="126" t="s">
        <v>292</v>
      </c>
      <c r="C111" s="121">
        <v>2250000</v>
      </c>
      <c r="D111" s="121">
        <v>2250000</v>
      </c>
      <c r="E111" s="121"/>
      <c r="F111" s="131"/>
      <c r="G111" s="128" t="s">
        <v>211</v>
      </c>
      <c r="H111" s="115"/>
      <c r="I111" s="125"/>
      <c r="J111" s="16"/>
      <c r="K111" s="5"/>
    </row>
    <row r="112" spans="1:11" ht="63.75" x14ac:dyDescent="0.3">
      <c r="A112" s="115"/>
      <c r="B112" s="126" t="s">
        <v>318</v>
      </c>
      <c r="C112" s="121">
        <v>4000000</v>
      </c>
      <c r="D112" s="121">
        <v>4000000</v>
      </c>
      <c r="E112" s="121"/>
      <c r="F112" s="131"/>
      <c r="G112" s="128" t="s">
        <v>212</v>
      </c>
      <c r="H112" s="115"/>
      <c r="I112" s="125"/>
      <c r="J112" s="16"/>
      <c r="K112" s="5"/>
    </row>
    <row r="113" spans="1:11" ht="63.75" x14ac:dyDescent="0.3">
      <c r="A113" s="115"/>
      <c r="B113" s="126" t="s">
        <v>319</v>
      </c>
      <c r="C113" s="121">
        <v>2500000</v>
      </c>
      <c r="D113" s="121">
        <v>2500000</v>
      </c>
      <c r="E113" s="121"/>
      <c r="F113" s="131"/>
      <c r="G113" s="128" t="s">
        <v>213</v>
      </c>
      <c r="H113" s="115"/>
      <c r="I113" s="125"/>
      <c r="J113" s="16"/>
      <c r="K113" s="5"/>
    </row>
    <row r="114" spans="1:11" ht="76.5" x14ac:dyDescent="0.3">
      <c r="A114" s="115"/>
      <c r="B114" s="126" t="s">
        <v>320</v>
      </c>
      <c r="C114" s="121">
        <v>2300000</v>
      </c>
      <c r="D114" s="121">
        <v>2300000</v>
      </c>
      <c r="E114" s="121"/>
      <c r="F114" s="131"/>
      <c r="G114" s="128" t="s">
        <v>214</v>
      </c>
      <c r="H114" s="115"/>
      <c r="I114" s="125"/>
      <c r="J114" s="16"/>
      <c r="K114" s="5"/>
    </row>
    <row r="115" spans="1:11" ht="63.75" x14ac:dyDescent="0.3">
      <c r="A115" s="115"/>
      <c r="B115" s="126" t="s">
        <v>310</v>
      </c>
      <c r="C115" s="121">
        <v>2000000</v>
      </c>
      <c r="D115" s="121">
        <v>2000000</v>
      </c>
      <c r="E115" s="121"/>
      <c r="F115" s="131"/>
      <c r="G115" s="128" t="s">
        <v>215</v>
      </c>
      <c r="H115" s="115"/>
      <c r="I115" s="125"/>
      <c r="J115" s="16"/>
      <c r="K115" s="5"/>
    </row>
    <row r="116" spans="1:11" ht="76.5" x14ac:dyDescent="0.3">
      <c r="A116" s="115"/>
      <c r="B116" s="126" t="s">
        <v>311</v>
      </c>
      <c r="C116" s="121">
        <v>2000000</v>
      </c>
      <c r="D116" s="121">
        <v>2000000</v>
      </c>
      <c r="E116" s="121"/>
      <c r="F116" s="131"/>
      <c r="G116" s="128" t="s">
        <v>216</v>
      </c>
      <c r="H116" s="115"/>
      <c r="I116" s="125"/>
      <c r="J116" s="16"/>
      <c r="K116" s="5"/>
    </row>
    <row r="117" spans="1:11" ht="63.75" x14ac:dyDescent="0.3">
      <c r="A117" s="115"/>
      <c r="B117" s="126" t="s">
        <v>312</v>
      </c>
      <c r="C117" s="121">
        <v>3663000</v>
      </c>
      <c r="D117" s="121">
        <v>3663000</v>
      </c>
      <c r="E117" s="121"/>
      <c r="F117" s="131"/>
      <c r="G117" s="128" t="s">
        <v>217</v>
      </c>
      <c r="H117" s="115"/>
      <c r="I117" s="125"/>
      <c r="J117" s="16"/>
      <c r="K117" s="5"/>
    </row>
    <row r="118" spans="1:11" ht="89.25" x14ac:dyDescent="0.3">
      <c r="A118" s="115"/>
      <c r="B118" s="126" t="s">
        <v>98</v>
      </c>
      <c r="C118" s="121">
        <v>2000000</v>
      </c>
      <c r="D118" s="121">
        <v>2000000</v>
      </c>
      <c r="E118" s="121"/>
      <c r="F118" s="131"/>
      <c r="G118" s="128" t="s">
        <v>339</v>
      </c>
      <c r="H118" s="115"/>
      <c r="I118" s="125"/>
      <c r="J118" s="16"/>
      <c r="K118" s="5"/>
    </row>
    <row r="119" spans="1:11" ht="76.5" x14ac:dyDescent="0.3">
      <c r="A119" s="115"/>
      <c r="B119" s="126" t="s">
        <v>99</v>
      </c>
      <c r="C119" s="121">
        <v>4443000</v>
      </c>
      <c r="D119" s="121">
        <v>4443000</v>
      </c>
      <c r="E119" s="121"/>
      <c r="F119" s="131"/>
      <c r="G119" s="128" t="s">
        <v>218</v>
      </c>
      <c r="H119" s="115"/>
      <c r="I119" s="125"/>
      <c r="J119" s="16"/>
      <c r="K119" s="5"/>
    </row>
    <row r="120" spans="1:11" ht="63.75" x14ac:dyDescent="0.3">
      <c r="A120" s="115"/>
      <c r="B120" s="126" t="s">
        <v>100</v>
      </c>
      <c r="C120" s="121">
        <v>2000000</v>
      </c>
      <c r="D120" s="121">
        <v>2000000</v>
      </c>
      <c r="E120" s="121"/>
      <c r="F120" s="131"/>
      <c r="G120" s="128" t="s">
        <v>340</v>
      </c>
      <c r="H120" s="115"/>
      <c r="I120" s="125"/>
      <c r="J120" s="16"/>
      <c r="K120" s="5"/>
    </row>
    <row r="121" spans="1:11" ht="89.25" x14ac:dyDescent="0.3">
      <c r="A121" s="115"/>
      <c r="B121" s="126" t="s">
        <v>101</v>
      </c>
      <c r="C121" s="121">
        <v>2000000</v>
      </c>
      <c r="D121" s="121">
        <v>2000000</v>
      </c>
      <c r="E121" s="121"/>
      <c r="F121" s="131"/>
      <c r="G121" s="128" t="s">
        <v>341</v>
      </c>
      <c r="H121" s="115"/>
      <c r="I121" s="125"/>
      <c r="J121" s="16"/>
      <c r="K121" s="5"/>
    </row>
    <row r="122" spans="1:11" ht="89.25" x14ac:dyDescent="0.3">
      <c r="A122" s="115"/>
      <c r="B122" s="126" t="s">
        <v>342</v>
      </c>
      <c r="C122" s="121">
        <v>4000000</v>
      </c>
      <c r="D122" s="121">
        <v>4000000</v>
      </c>
      <c r="E122" s="121"/>
      <c r="F122" s="131"/>
      <c r="G122" s="128" t="s">
        <v>219</v>
      </c>
      <c r="H122" s="115"/>
      <c r="I122" s="125"/>
      <c r="J122" s="16"/>
      <c r="K122" s="5"/>
    </row>
    <row r="123" spans="1:11" ht="76.5" x14ac:dyDescent="0.3">
      <c r="A123" s="115"/>
      <c r="B123" s="126" t="s">
        <v>321</v>
      </c>
      <c r="C123" s="121">
        <v>6000000</v>
      </c>
      <c r="D123" s="121">
        <v>6000000</v>
      </c>
      <c r="E123" s="121"/>
      <c r="F123" s="131"/>
      <c r="G123" s="128" t="s">
        <v>220</v>
      </c>
      <c r="H123" s="115"/>
      <c r="I123" s="125"/>
      <c r="J123" s="16"/>
      <c r="K123" s="5"/>
    </row>
    <row r="124" spans="1:11" s="8" customFormat="1" x14ac:dyDescent="0.3">
      <c r="A124" s="115"/>
      <c r="B124" s="116" t="s">
        <v>106</v>
      </c>
      <c r="C124" s="121"/>
      <c r="D124" s="121"/>
      <c r="E124" s="121"/>
      <c r="F124" s="131"/>
      <c r="G124" s="128"/>
      <c r="H124" s="115"/>
      <c r="I124" s="125"/>
      <c r="J124" s="16"/>
      <c r="K124" s="7"/>
    </row>
    <row r="125" spans="1:11" ht="140.25" x14ac:dyDescent="0.3">
      <c r="A125" s="115"/>
      <c r="B125" s="126" t="s">
        <v>107</v>
      </c>
      <c r="C125" s="121">
        <v>7000000</v>
      </c>
      <c r="D125" s="121">
        <v>7000000</v>
      </c>
      <c r="E125" s="122"/>
      <c r="F125" s="129"/>
      <c r="G125" s="128" t="s">
        <v>221</v>
      </c>
      <c r="H125" s="115"/>
      <c r="I125" s="125">
        <f>I10+1</f>
        <v>5</v>
      </c>
      <c r="J125" s="16"/>
      <c r="K125" s="5"/>
    </row>
    <row r="126" spans="1:11" ht="127.5" x14ac:dyDescent="0.3">
      <c r="A126" s="115"/>
      <c r="B126" s="126" t="s">
        <v>108</v>
      </c>
      <c r="C126" s="121">
        <v>2000000</v>
      </c>
      <c r="D126" s="121">
        <v>2000000</v>
      </c>
      <c r="E126" s="122"/>
      <c r="F126" s="127"/>
      <c r="G126" s="128" t="s">
        <v>222</v>
      </c>
      <c r="H126" s="115"/>
      <c r="I126" s="125">
        <v>7</v>
      </c>
      <c r="J126" s="16"/>
      <c r="K126" s="5"/>
    </row>
    <row r="127" spans="1:11" ht="127.5" x14ac:dyDescent="0.3">
      <c r="A127" s="115"/>
      <c r="B127" s="126" t="s">
        <v>109</v>
      </c>
      <c r="C127" s="121">
        <v>2000000</v>
      </c>
      <c r="D127" s="121">
        <v>2000000</v>
      </c>
      <c r="E127" s="121"/>
      <c r="F127" s="123"/>
      <c r="G127" s="128" t="s">
        <v>322</v>
      </c>
      <c r="H127" s="115"/>
      <c r="I127" s="125">
        <f t="shared" si="0"/>
        <v>8</v>
      </c>
      <c r="J127" s="16"/>
      <c r="K127" s="5"/>
    </row>
    <row r="128" spans="1:11" x14ac:dyDescent="0.3">
      <c r="A128" s="115"/>
      <c r="B128" s="116" t="s">
        <v>110</v>
      </c>
      <c r="C128" s="121"/>
      <c r="D128" s="121"/>
      <c r="E128" s="121"/>
      <c r="F128" s="123"/>
      <c r="G128" s="128"/>
      <c r="H128" s="115"/>
      <c r="I128" s="125"/>
      <c r="J128" s="16"/>
      <c r="K128" s="5"/>
    </row>
    <row r="129" spans="1:11" ht="89.25" x14ac:dyDescent="0.3">
      <c r="A129" s="115"/>
      <c r="B129" s="126" t="s">
        <v>111</v>
      </c>
      <c r="C129" s="121">
        <v>3500000</v>
      </c>
      <c r="D129" s="121">
        <v>3500000</v>
      </c>
      <c r="E129" s="122"/>
      <c r="F129" s="123"/>
      <c r="G129" s="128" t="s">
        <v>223</v>
      </c>
      <c r="H129" s="115"/>
      <c r="I129" s="125">
        <v>10</v>
      </c>
      <c r="J129" s="16"/>
      <c r="K129" s="5"/>
    </row>
    <row r="130" spans="1:11" ht="51" x14ac:dyDescent="0.3">
      <c r="A130" s="115" t="s">
        <v>345</v>
      </c>
      <c r="B130" s="116" t="s">
        <v>112</v>
      </c>
      <c r="C130" s="121"/>
      <c r="D130" s="121"/>
      <c r="E130" s="122"/>
      <c r="F130" s="123"/>
      <c r="G130" s="128"/>
      <c r="H130" s="115"/>
      <c r="I130" s="125"/>
      <c r="J130" s="16"/>
      <c r="K130" s="5"/>
    </row>
    <row r="131" spans="1:11" ht="114.75" x14ac:dyDescent="0.3">
      <c r="A131" s="115"/>
      <c r="B131" s="126" t="s">
        <v>113</v>
      </c>
      <c r="C131" s="121">
        <v>5000000</v>
      </c>
      <c r="D131" s="121">
        <v>5000000</v>
      </c>
      <c r="E131" s="122"/>
      <c r="F131" s="123"/>
      <c r="G131" s="128" t="s">
        <v>308</v>
      </c>
      <c r="H131" s="115"/>
      <c r="I131" s="125">
        <v>13</v>
      </c>
      <c r="J131" s="16"/>
      <c r="K131" s="5"/>
    </row>
    <row r="132" spans="1:11" ht="102" x14ac:dyDescent="0.3">
      <c r="A132" s="115"/>
      <c r="B132" s="126" t="s">
        <v>114</v>
      </c>
      <c r="C132" s="121">
        <v>5000000</v>
      </c>
      <c r="D132" s="121">
        <v>5000000</v>
      </c>
      <c r="E132" s="122"/>
      <c r="F132" s="123"/>
      <c r="G132" s="128" t="s">
        <v>309</v>
      </c>
      <c r="H132" s="115"/>
      <c r="I132" s="125">
        <v>16</v>
      </c>
      <c r="J132" s="16"/>
      <c r="K132" s="5"/>
    </row>
    <row r="133" spans="1:11" x14ac:dyDescent="0.3">
      <c r="A133" s="115"/>
      <c r="B133" s="116" t="s">
        <v>110</v>
      </c>
      <c r="C133" s="121"/>
      <c r="D133" s="121"/>
      <c r="E133" s="122"/>
      <c r="F133" s="123"/>
      <c r="G133" s="128"/>
      <c r="H133" s="115"/>
      <c r="I133" s="125"/>
      <c r="J133" s="16"/>
      <c r="K133" s="5"/>
    </row>
    <row r="134" spans="1:11" ht="178.5" x14ac:dyDescent="0.3">
      <c r="A134" s="115"/>
      <c r="B134" s="126" t="s">
        <v>115</v>
      </c>
      <c r="C134" s="121">
        <v>5000000</v>
      </c>
      <c r="D134" s="121">
        <v>5000000</v>
      </c>
      <c r="E134" s="122"/>
      <c r="F134" s="123"/>
      <c r="G134" s="128" t="s">
        <v>224</v>
      </c>
      <c r="H134" s="115"/>
      <c r="I134" s="125">
        <v>12</v>
      </c>
      <c r="J134" s="16"/>
      <c r="K134" s="5"/>
    </row>
    <row r="135" spans="1:11" ht="89.25" x14ac:dyDescent="0.3">
      <c r="A135" s="115"/>
      <c r="B135" s="126" t="s">
        <v>116</v>
      </c>
      <c r="C135" s="121">
        <v>500000</v>
      </c>
      <c r="D135" s="121">
        <v>500000</v>
      </c>
      <c r="E135" s="122"/>
      <c r="F135" s="123"/>
      <c r="G135" s="128" t="s">
        <v>323</v>
      </c>
      <c r="H135" s="115"/>
      <c r="I135" s="125">
        <v>14</v>
      </c>
      <c r="J135" s="16"/>
      <c r="K135" s="5"/>
    </row>
    <row r="136" spans="1:11" ht="102" x14ac:dyDescent="0.3">
      <c r="A136" s="115"/>
      <c r="B136" s="126" t="s">
        <v>117</v>
      </c>
      <c r="C136" s="121">
        <v>1000000</v>
      </c>
      <c r="D136" s="121">
        <v>1000000</v>
      </c>
      <c r="E136" s="122"/>
      <c r="F136" s="123"/>
      <c r="G136" s="128" t="s">
        <v>307</v>
      </c>
      <c r="H136" s="115"/>
      <c r="I136" s="125">
        <v>15</v>
      </c>
      <c r="J136" s="16"/>
      <c r="K136" s="5"/>
    </row>
    <row r="137" spans="1:11" ht="51" x14ac:dyDescent="0.3">
      <c r="A137" s="115" t="s">
        <v>346</v>
      </c>
      <c r="B137" s="116" t="s">
        <v>118</v>
      </c>
      <c r="C137" s="121"/>
      <c r="D137" s="121"/>
      <c r="E137" s="122"/>
      <c r="F137" s="123"/>
      <c r="G137" s="128"/>
      <c r="H137" s="115"/>
      <c r="I137" s="125"/>
      <c r="J137" s="16"/>
      <c r="K137" s="5"/>
    </row>
    <row r="138" spans="1:11" ht="76.5" x14ac:dyDescent="0.3">
      <c r="A138" s="115"/>
      <c r="B138" s="126" t="s">
        <v>324</v>
      </c>
      <c r="C138" s="121">
        <f>SUM(C139,C145,C146)</f>
        <v>20000000</v>
      </c>
      <c r="D138" s="121">
        <f>SUM(D139,D145,D146)</f>
        <v>15000000</v>
      </c>
      <c r="E138" s="121">
        <f>SUM(E139,E145,E146)</f>
        <v>5000000</v>
      </c>
      <c r="F138" s="130"/>
      <c r="G138" s="128"/>
      <c r="H138" s="115"/>
      <c r="I138" s="125">
        <v>17</v>
      </c>
      <c r="J138" s="16"/>
      <c r="K138" s="5"/>
    </row>
    <row r="139" spans="1:11" ht="89.25" x14ac:dyDescent="0.3">
      <c r="A139" s="115"/>
      <c r="B139" s="120" t="s">
        <v>305</v>
      </c>
      <c r="C139" s="121">
        <f>SUM(C140:C144)</f>
        <v>11000000</v>
      </c>
      <c r="D139" s="121">
        <f>SUM(D140:D144)</f>
        <v>6000000</v>
      </c>
      <c r="E139" s="121">
        <f>SUM(E140:E144)</f>
        <v>5000000</v>
      </c>
      <c r="F139" s="130"/>
      <c r="G139" s="128"/>
      <c r="H139" s="115"/>
      <c r="I139" s="125"/>
      <c r="J139" s="16"/>
      <c r="K139" s="5"/>
    </row>
    <row r="140" spans="1:11" ht="76.5" x14ac:dyDescent="0.3">
      <c r="A140" s="115"/>
      <c r="B140" s="120" t="s">
        <v>304</v>
      </c>
      <c r="C140" s="121">
        <v>2000000</v>
      </c>
      <c r="D140" s="121"/>
      <c r="E140" s="121">
        <v>2000000</v>
      </c>
      <c r="F140" s="130"/>
      <c r="G140" s="128" t="s">
        <v>225</v>
      </c>
      <c r="H140" s="115"/>
      <c r="I140" s="125"/>
      <c r="J140" s="16"/>
      <c r="K140" s="5"/>
    </row>
    <row r="141" spans="1:11" ht="89.25" x14ac:dyDescent="0.3">
      <c r="A141" s="115"/>
      <c r="B141" s="120" t="s">
        <v>303</v>
      </c>
      <c r="C141" s="121">
        <v>2000000</v>
      </c>
      <c r="D141" s="121">
        <v>2000000</v>
      </c>
      <c r="E141" s="121"/>
      <c r="F141" s="130"/>
      <c r="G141" s="128" t="s">
        <v>226</v>
      </c>
      <c r="H141" s="115"/>
      <c r="I141" s="125"/>
      <c r="J141" s="16"/>
      <c r="K141" s="5"/>
    </row>
    <row r="142" spans="1:11" ht="102" x14ac:dyDescent="0.3">
      <c r="A142" s="115"/>
      <c r="B142" s="120" t="s">
        <v>302</v>
      </c>
      <c r="C142" s="121">
        <v>1000000</v>
      </c>
      <c r="D142" s="121">
        <v>1000000</v>
      </c>
      <c r="E142" s="121"/>
      <c r="F142" s="130"/>
      <c r="G142" s="128" t="s">
        <v>227</v>
      </c>
      <c r="H142" s="115"/>
      <c r="I142" s="125"/>
      <c r="J142" s="16"/>
      <c r="K142" s="5"/>
    </row>
    <row r="143" spans="1:11" ht="102" x14ac:dyDescent="0.3">
      <c r="A143" s="115"/>
      <c r="B143" s="120" t="s">
        <v>49</v>
      </c>
      <c r="C143" s="121">
        <v>3000000</v>
      </c>
      <c r="D143" s="121">
        <v>3000000</v>
      </c>
      <c r="E143" s="121"/>
      <c r="F143" s="130"/>
      <c r="G143" s="128" t="s">
        <v>325</v>
      </c>
      <c r="H143" s="115"/>
      <c r="I143" s="125"/>
      <c r="J143" s="16"/>
      <c r="K143" s="5"/>
    </row>
    <row r="144" spans="1:11" ht="63.75" x14ac:dyDescent="0.3">
      <c r="A144" s="115"/>
      <c r="B144" s="120" t="s">
        <v>306</v>
      </c>
      <c r="C144" s="121">
        <v>3000000</v>
      </c>
      <c r="D144" s="121"/>
      <c r="E144" s="121">
        <v>3000000</v>
      </c>
      <c r="F144" s="130"/>
      <c r="G144" s="128" t="s">
        <v>228</v>
      </c>
      <c r="H144" s="115"/>
      <c r="I144" s="125"/>
      <c r="J144" s="16"/>
      <c r="K144" s="5"/>
    </row>
    <row r="145" spans="1:11" ht="89.25" x14ac:dyDescent="0.3">
      <c r="A145" s="115"/>
      <c r="B145" s="120" t="s">
        <v>30</v>
      </c>
      <c r="C145" s="121">
        <v>4000000</v>
      </c>
      <c r="D145" s="121">
        <v>4000000</v>
      </c>
      <c r="E145" s="121"/>
      <c r="F145" s="130"/>
      <c r="G145" s="128" t="s">
        <v>301</v>
      </c>
      <c r="H145" s="115"/>
      <c r="I145" s="125"/>
      <c r="J145" s="16"/>
      <c r="K145" s="5"/>
    </row>
    <row r="146" spans="1:11" ht="102" x14ac:dyDescent="0.3">
      <c r="A146" s="115"/>
      <c r="B146" s="120" t="s">
        <v>50</v>
      </c>
      <c r="C146" s="121">
        <v>5000000</v>
      </c>
      <c r="D146" s="121">
        <v>5000000</v>
      </c>
      <c r="E146" s="121"/>
      <c r="F146" s="130"/>
      <c r="G146" s="128" t="s">
        <v>326</v>
      </c>
      <c r="H146" s="115"/>
      <c r="I146" s="125"/>
      <c r="J146" s="16"/>
      <c r="K146" s="5"/>
    </row>
    <row r="147" spans="1:11" ht="51" x14ac:dyDescent="0.3">
      <c r="A147" s="115" t="s">
        <v>347</v>
      </c>
      <c r="B147" s="132" t="s">
        <v>119</v>
      </c>
      <c r="C147" s="121"/>
      <c r="D147" s="121"/>
      <c r="E147" s="121"/>
      <c r="F147" s="130"/>
      <c r="G147" s="128"/>
      <c r="H147" s="115"/>
      <c r="I147" s="125"/>
      <c r="J147" s="16"/>
      <c r="K147" s="5"/>
    </row>
    <row r="148" spans="1:11" ht="63.75" x14ac:dyDescent="0.3">
      <c r="A148" s="115"/>
      <c r="B148" s="120" t="s">
        <v>120</v>
      </c>
      <c r="C148" s="121">
        <v>800000</v>
      </c>
      <c r="D148" s="121">
        <v>800000</v>
      </c>
      <c r="E148" s="121"/>
      <c r="F148" s="130"/>
      <c r="G148" s="128" t="s">
        <v>229</v>
      </c>
      <c r="H148" s="115"/>
      <c r="I148" s="125">
        <v>20</v>
      </c>
      <c r="J148" s="16"/>
      <c r="K148" s="5"/>
    </row>
    <row r="149" spans="1:11" x14ac:dyDescent="0.3">
      <c r="A149" s="115"/>
      <c r="B149" s="132" t="s">
        <v>110</v>
      </c>
      <c r="C149" s="121"/>
      <c r="D149" s="121"/>
      <c r="E149" s="121"/>
      <c r="F149" s="130"/>
      <c r="G149" s="128"/>
      <c r="H149" s="115"/>
      <c r="I149" s="125"/>
      <c r="J149" s="16"/>
      <c r="K149" s="5"/>
    </row>
    <row r="150" spans="1:11" ht="89.25" x14ac:dyDescent="0.3">
      <c r="A150" s="115"/>
      <c r="B150" s="120" t="s">
        <v>121</v>
      </c>
      <c r="C150" s="121">
        <v>3000000</v>
      </c>
      <c r="D150" s="121">
        <v>3000000</v>
      </c>
      <c r="E150" s="121"/>
      <c r="F150" s="130"/>
      <c r="G150" s="128" t="s">
        <v>327</v>
      </c>
      <c r="H150" s="115"/>
      <c r="I150" s="125">
        <v>18</v>
      </c>
      <c r="J150" s="16"/>
      <c r="K150" s="5"/>
    </row>
    <row r="151" spans="1:11" ht="102" x14ac:dyDescent="0.3">
      <c r="A151" s="115"/>
      <c r="B151" s="120" t="s">
        <v>328</v>
      </c>
      <c r="C151" s="121">
        <v>3000000</v>
      </c>
      <c r="D151" s="121">
        <v>3000000</v>
      </c>
      <c r="E151" s="121"/>
      <c r="F151" s="130"/>
      <c r="G151" s="128" t="s">
        <v>230</v>
      </c>
      <c r="H151" s="115"/>
      <c r="I151" s="125">
        <v>19</v>
      </c>
      <c r="J151" s="16"/>
      <c r="K151" s="5"/>
    </row>
    <row r="152" spans="1:11" ht="63.75" x14ac:dyDescent="0.3">
      <c r="A152" s="115" t="s">
        <v>348</v>
      </c>
      <c r="B152" s="132" t="s">
        <v>122</v>
      </c>
      <c r="C152" s="121"/>
      <c r="D152" s="121"/>
      <c r="E152" s="121"/>
      <c r="F152" s="130"/>
      <c r="G152" s="128"/>
      <c r="H152" s="115"/>
      <c r="I152" s="125"/>
      <c r="J152" s="16"/>
      <c r="K152" s="5"/>
    </row>
    <row r="153" spans="1:11" ht="102" x14ac:dyDescent="0.3">
      <c r="A153" s="115"/>
      <c r="B153" s="126" t="s">
        <v>123</v>
      </c>
      <c r="C153" s="121">
        <v>969400</v>
      </c>
      <c r="D153" s="121">
        <v>969400</v>
      </c>
      <c r="E153" s="133"/>
      <c r="F153" s="130"/>
      <c r="G153" s="128" t="s">
        <v>300</v>
      </c>
      <c r="H153" s="115"/>
      <c r="I153" s="125">
        <v>21</v>
      </c>
      <c r="J153" s="16"/>
      <c r="K153" s="5"/>
    </row>
    <row r="154" spans="1:11" ht="102" x14ac:dyDescent="0.3">
      <c r="A154" s="115"/>
      <c r="B154" s="126" t="s">
        <v>124</v>
      </c>
      <c r="C154" s="121">
        <v>9000000</v>
      </c>
      <c r="D154" s="121">
        <v>9000000</v>
      </c>
      <c r="E154" s="133"/>
      <c r="F154" s="130"/>
      <c r="G154" s="128" t="s">
        <v>297</v>
      </c>
      <c r="H154" s="115"/>
      <c r="I154" s="125">
        <v>22</v>
      </c>
      <c r="J154" s="16"/>
      <c r="K154" s="5"/>
    </row>
    <row r="155" spans="1:11" ht="114.75" x14ac:dyDescent="0.3">
      <c r="A155" s="115"/>
      <c r="B155" s="126" t="s">
        <v>125</v>
      </c>
      <c r="C155" s="121">
        <v>2240000</v>
      </c>
      <c r="D155" s="121">
        <v>2240000</v>
      </c>
      <c r="E155" s="133"/>
      <c r="F155" s="130"/>
      <c r="G155" s="128" t="s">
        <v>231</v>
      </c>
      <c r="H155" s="115"/>
      <c r="I155" s="125">
        <v>23</v>
      </c>
      <c r="J155" s="16"/>
      <c r="K155" s="5"/>
    </row>
    <row r="156" spans="1:11" ht="191.25" x14ac:dyDescent="0.3">
      <c r="A156" s="115"/>
      <c r="B156" s="126" t="s">
        <v>126</v>
      </c>
      <c r="C156" s="121">
        <v>600000</v>
      </c>
      <c r="D156" s="121">
        <v>600000</v>
      </c>
      <c r="E156" s="133"/>
      <c r="F156" s="130"/>
      <c r="G156" s="128" t="s">
        <v>232</v>
      </c>
      <c r="H156" s="115"/>
      <c r="I156" s="125">
        <v>24</v>
      </c>
      <c r="J156" s="16"/>
      <c r="K156" s="5"/>
    </row>
    <row r="157" spans="1:11" ht="51" x14ac:dyDescent="0.3">
      <c r="A157" s="115" t="s">
        <v>349</v>
      </c>
      <c r="B157" s="116" t="s">
        <v>110</v>
      </c>
      <c r="C157" s="121"/>
      <c r="D157" s="121"/>
      <c r="E157" s="133"/>
      <c r="F157" s="130"/>
      <c r="G157" s="128"/>
      <c r="H157" s="115"/>
      <c r="I157" s="125"/>
      <c r="J157" s="16"/>
      <c r="K157" s="5"/>
    </row>
    <row r="158" spans="1:11" ht="102" x14ac:dyDescent="0.3">
      <c r="A158" s="115"/>
      <c r="B158" s="126" t="s">
        <v>350</v>
      </c>
      <c r="C158" s="121">
        <v>3739800</v>
      </c>
      <c r="D158" s="121">
        <v>2739800</v>
      </c>
      <c r="E158" s="122">
        <v>1000000</v>
      </c>
      <c r="F158" s="133"/>
      <c r="G158" s="128"/>
      <c r="H158" s="115"/>
      <c r="I158" s="125">
        <v>25</v>
      </c>
      <c r="J158" s="16"/>
      <c r="K158" s="5"/>
    </row>
    <row r="159" spans="1:11" ht="165.75" x14ac:dyDescent="0.3">
      <c r="A159" s="115"/>
      <c r="B159" s="126" t="s">
        <v>105</v>
      </c>
      <c r="C159" s="121">
        <v>3239800</v>
      </c>
      <c r="D159" s="121">
        <v>2739800</v>
      </c>
      <c r="E159" s="122">
        <v>500000</v>
      </c>
      <c r="F159" s="133"/>
      <c r="G159" s="124" t="s">
        <v>298</v>
      </c>
      <c r="H159" s="115"/>
      <c r="I159" s="125"/>
      <c r="J159" s="16"/>
      <c r="K159" s="5"/>
    </row>
    <row r="160" spans="1:11" ht="76.5" x14ac:dyDescent="0.3">
      <c r="A160" s="115"/>
      <c r="B160" s="126" t="s">
        <v>296</v>
      </c>
      <c r="C160" s="121">
        <v>200000</v>
      </c>
      <c r="D160" s="121"/>
      <c r="E160" s="122">
        <v>200000</v>
      </c>
      <c r="F160" s="133"/>
      <c r="G160" s="128" t="s">
        <v>233</v>
      </c>
      <c r="H160" s="115"/>
      <c r="I160" s="125"/>
      <c r="J160" s="16"/>
      <c r="K160" s="5"/>
    </row>
    <row r="161" spans="1:11" ht="63.75" x14ac:dyDescent="0.3">
      <c r="A161" s="115"/>
      <c r="B161" s="126" t="s">
        <v>295</v>
      </c>
      <c r="C161" s="121">
        <v>300000</v>
      </c>
      <c r="D161" s="121"/>
      <c r="E161" s="122">
        <v>300000</v>
      </c>
      <c r="F161" s="133"/>
      <c r="G161" s="128" t="s">
        <v>234</v>
      </c>
      <c r="H161" s="115"/>
      <c r="I161" s="125"/>
      <c r="J161" s="16"/>
      <c r="K161" s="5"/>
    </row>
    <row r="162" spans="1:11" ht="140.25" x14ac:dyDescent="0.3">
      <c r="A162" s="115"/>
      <c r="B162" s="126" t="s">
        <v>127</v>
      </c>
      <c r="C162" s="121">
        <v>2927700</v>
      </c>
      <c r="D162" s="121"/>
      <c r="E162" s="121"/>
      <c r="F162" s="121">
        <v>2927700</v>
      </c>
      <c r="G162" s="128" t="s">
        <v>299</v>
      </c>
      <c r="H162" s="115"/>
      <c r="I162" s="125">
        <f>I158+1</f>
        <v>26</v>
      </c>
      <c r="J162" s="16"/>
      <c r="K162" s="5"/>
    </row>
    <row r="163" spans="1:11" ht="63.75" x14ac:dyDescent="0.3">
      <c r="A163" s="115"/>
      <c r="B163" s="126" t="s">
        <v>294</v>
      </c>
      <c r="C163" s="121">
        <v>3034700</v>
      </c>
      <c r="D163" s="121"/>
      <c r="E163" s="121"/>
      <c r="F163" s="121">
        <v>3034700</v>
      </c>
      <c r="G163" s="128" t="s">
        <v>235</v>
      </c>
      <c r="H163" s="115"/>
      <c r="I163" s="125">
        <f t="shared" ref="I163:I164" si="1">I162+1</f>
        <v>27</v>
      </c>
      <c r="J163" s="16"/>
      <c r="K163" s="5"/>
    </row>
    <row r="164" spans="1:11" ht="63.75" x14ac:dyDescent="0.3">
      <c r="A164" s="115"/>
      <c r="B164" s="126" t="s">
        <v>293</v>
      </c>
      <c r="C164" s="121">
        <v>2604500</v>
      </c>
      <c r="D164" s="121"/>
      <c r="E164" s="122"/>
      <c r="F164" s="133">
        <v>2604500</v>
      </c>
      <c r="G164" s="128" t="s">
        <v>236</v>
      </c>
      <c r="H164" s="115"/>
      <c r="I164" s="125">
        <f t="shared" si="1"/>
        <v>28</v>
      </c>
      <c r="J164" s="16"/>
      <c r="K164" s="5"/>
    </row>
    <row r="165" spans="1:11" x14ac:dyDescent="0.3">
      <c r="A165" s="145" t="s">
        <v>22</v>
      </c>
      <c r="B165" s="145"/>
      <c r="C165" s="122">
        <v>10000000</v>
      </c>
      <c r="D165" s="122">
        <v>10000000</v>
      </c>
      <c r="E165" s="129"/>
      <c r="F165" s="129"/>
      <c r="G165" s="134"/>
      <c r="H165" s="135"/>
      <c r="I165" s="136"/>
      <c r="J165" s="16" t="s">
        <v>9</v>
      </c>
    </row>
    <row r="166" spans="1:11" x14ac:dyDescent="0.3">
      <c r="A166" s="143" t="s">
        <v>32</v>
      </c>
      <c r="B166" s="143"/>
      <c r="C166" s="137">
        <f>SUM(C7:C12,C30,C125:C127,C129,C131:C132,C134:C136,C138,C148,C150:C151,C153:C156,C158,C162:C165)</f>
        <v>376086300</v>
      </c>
      <c r="D166" s="137">
        <f>SUM(D7:D12,D30,D125:D127,D129,D131:D132,D134:D136,D138,D148,D150:D151,D153:D156,D158,D162:D165)</f>
        <v>351519400</v>
      </c>
      <c r="E166" s="137">
        <f>SUM(E7:E12,E30,E125:E127,E129,E131:E132,E134:E136,E138,E148,E150:E151,E153:E156,E158,E162:E164)</f>
        <v>16000000</v>
      </c>
      <c r="F166" s="137">
        <f>SUM(F7:F12,F30,F125:F127,F129,F131:F132,F134:F136,F138,F148,F150:F151,F153:F156,F158,F162:F164)</f>
        <v>8566900</v>
      </c>
      <c r="G166" s="138"/>
      <c r="H166" s="138"/>
      <c r="I166" s="139"/>
      <c r="J166" s="15"/>
    </row>
    <row r="167" spans="1:11" ht="14.25" customHeight="1" x14ac:dyDescent="0.3">
      <c r="A167" s="17"/>
      <c r="B167" s="18"/>
      <c r="C167" s="19"/>
      <c r="D167" s="20"/>
      <c r="E167" s="21"/>
      <c r="F167" s="22"/>
      <c r="G167" s="23"/>
      <c r="H167" s="24" t="s">
        <v>14</v>
      </c>
      <c r="I167" s="25"/>
      <c r="J167" s="15"/>
    </row>
    <row r="168" spans="1:11" ht="20.25" customHeight="1" x14ac:dyDescent="0.3">
      <c r="A168" s="142"/>
      <c r="B168" s="142"/>
      <c r="C168" s="142"/>
      <c r="D168" s="142"/>
      <c r="E168" s="21"/>
      <c r="F168" s="22"/>
      <c r="G168" s="23"/>
      <c r="H168" s="26" t="s">
        <v>15</v>
      </c>
      <c r="I168" s="25"/>
      <c r="J168" s="15"/>
    </row>
    <row r="169" spans="1:11" ht="14.25" customHeight="1" x14ac:dyDescent="0.3">
      <c r="A169" s="27"/>
      <c r="B169" s="18"/>
      <c r="C169" s="19"/>
      <c r="D169" s="22"/>
      <c r="E169" s="21"/>
      <c r="F169" s="22"/>
      <c r="G169" s="23"/>
      <c r="H169" s="26" t="s">
        <v>16</v>
      </c>
      <c r="I169" s="25"/>
      <c r="J169" s="15"/>
    </row>
    <row r="170" spans="1:11" ht="14.25" customHeight="1" x14ac:dyDescent="0.3">
      <c r="A170" s="27"/>
      <c r="B170" s="18"/>
      <c r="C170" s="19"/>
      <c r="D170" s="22"/>
      <c r="E170" s="21"/>
      <c r="F170" s="22"/>
      <c r="G170" s="23"/>
      <c r="H170" s="28" t="s">
        <v>17</v>
      </c>
      <c r="I170" s="25"/>
      <c r="J170" s="15"/>
    </row>
    <row r="171" spans="1:11" ht="14.25" customHeight="1" x14ac:dyDescent="0.3">
      <c r="A171" s="27"/>
      <c r="B171" s="18"/>
      <c r="C171" s="19"/>
      <c r="D171" s="22"/>
      <c r="E171" s="21"/>
      <c r="F171" s="22"/>
      <c r="G171" s="23"/>
      <c r="H171" s="26" t="s">
        <v>18</v>
      </c>
      <c r="I171" s="25"/>
      <c r="J171" s="15"/>
    </row>
    <row r="172" spans="1:11" ht="14.25" customHeight="1" x14ac:dyDescent="0.3">
      <c r="A172" s="27"/>
      <c r="B172" s="18"/>
      <c r="C172" s="19"/>
      <c r="D172" s="22"/>
      <c r="E172" s="21"/>
      <c r="F172" s="22"/>
      <c r="G172" s="23"/>
      <c r="H172" s="29" t="s">
        <v>19</v>
      </c>
      <c r="I172" s="25"/>
      <c r="J172" s="15"/>
    </row>
    <row r="173" spans="1:11" ht="14.25" customHeight="1" x14ac:dyDescent="0.3">
      <c r="A173" s="27"/>
      <c r="B173" s="18"/>
      <c r="C173" s="19"/>
      <c r="D173" s="22"/>
      <c r="E173" s="21"/>
      <c r="F173" s="22"/>
      <c r="G173" s="23"/>
      <c r="H173" s="26" t="s">
        <v>21</v>
      </c>
      <c r="I173" s="25"/>
      <c r="J173" s="15"/>
    </row>
    <row r="174" spans="1:11" ht="14.25" customHeight="1" x14ac:dyDescent="0.3">
      <c r="A174" s="27"/>
      <c r="B174" s="18"/>
      <c r="C174" s="19"/>
      <c r="D174" s="22"/>
      <c r="E174" s="21"/>
      <c r="F174" s="22"/>
      <c r="G174" s="23"/>
      <c r="H174" s="26" t="s">
        <v>20</v>
      </c>
      <c r="I174" s="25"/>
      <c r="J174" s="15"/>
    </row>
    <row r="175" spans="1:11" x14ac:dyDescent="0.3">
      <c r="H175" s="6"/>
    </row>
    <row r="176" spans="1:11" x14ac:dyDescent="0.3">
      <c r="H176" s="6"/>
    </row>
    <row r="177" spans="4:6" x14ac:dyDescent="0.3">
      <c r="D177" s="2"/>
      <c r="E177" s="14"/>
      <c r="F177" s="2"/>
    </row>
  </sheetData>
  <mergeCells count="12">
    <mergeCell ref="F4:F5"/>
    <mergeCell ref="G4:G5"/>
    <mergeCell ref="H4:H5"/>
    <mergeCell ref="I4:I5"/>
    <mergeCell ref="D4:D5"/>
    <mergeCell ref="E4:E5"/>
    <mergeCell ref="A4:A5"/>
    <mergeCell ref="B4:B5"/>
    <mergeCell ref="A168:D168"/>
    <mergeCell ref="A166:B166"/>
    <mergeCell ref="C4:C5"/>
    <mergeCell ref="A165:B165"/>
  </mergeCells>
  <printOptions horizontalCentered="1"/>
  <pageMargins left="0.19685039370078741" right="0.19685039370078741" top="0.39370078740157483" bottom="0.27559055118110237" header="0.11811023622047245" footer="0.19685039370078741"/>
  <pageSetup paperSize="9" orientation="landscape" r:id="rId1"/>
  <headerFooter>
    <oddFooter>&amp;C&amp;8หน้าที่ &amp;P จาก &amp;N&amp;Rภาคเหนือตอนล่าง2 / จังหวัดนครสวรรค์</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19"/>
  <sheetViews>
    <sheetView topLeftCell="A9" zoomScaleNormal="100" workbookViewId="0">
      <selection activeCell="A18" sqref="A18:XFD18"/>
    </sheetView>
  </sheetViews>
  <sheetFormatPr defaultRowHeight="14.25" x14ac:dyDescent="0.2"/>
  <cols>
    <col min="1" max="1" width="6.375" customWidth="1"/>
    <col min="2" max="2" width="30.625" customWidth="1"/>
    <col min="3" max="3" width="7.625" customWidth="1"/>
    <col min="4" max="4" width="14.375" customWidth="1"/>
    <col min="5" max="5" width="7.625" customWidth="1"/>
    <col min="6" max="6" width="14.75" customWidth="1"/>
    <col min="7" max="7" width="7.625" customWidth="1"/>
    <col min="8" max="8" width="14.125" customWidth="1"/>
    <col min="9" max="9" width="7.625" customWidth="1"/>
    <col min="10" max="10" width="13" customWidth="1"/>
  </cols>
  <sheetData>
    <row r="1" spans="1:10" ht="19.5" x14ac:dyDescent="0.2">
      <c r="A1" s="151" t="s">
        <v>128</v>
      </c>
      <c r="B1" s="151"/>
      <c r="C1" s="151"/>
      <c r="D1" s="151"/>
      <c r="E1" s="151"/>
      <c r="F1" s="151"/>
      <c r="G1" s="151"/>
      <c r="H1" s="151"/>
      <c r="I1" s="151"/>
      <c r="J1" s="151"/>
    </row>
    <row r="2" spans="1:10" ht="19.5" x14ac:dyDescent="0.2">
      <c r="A2" s="85"/>
      <c r="B2" s="85"/>
      <c r="C2" s="85"/>
      <c r="D2" s="85"/>
      <c r="E2" s="85"/>
      <c r="F2" s="85"/>
      <c r="G2" s="85"/>
      <c r="H2" s="85"/>
      <c r="I2" s="85"/>
      <c r="J2" s="85"/>
    </row>
    <row r="3" spans="1:10" x14ac:dyDescent="0.2">
      <c r="A3" s="37"/>
      <c r="C3" s="37"/>
      <c r="D3" s="38"/>
      <c r="E3" s="37"/>
      <c r="F3" s="38"/>
    </row>
    <row r="4" spans="1:10" x14ac:dyDescent="0.2">
      <c r="A4" s="152" t="s">
        <v>3</v>
      </c>
      <c r="B4" s="152" t="s">
        <v>1</v>
      </c>
      <c r="C4" s="155" t="s">
        <v>4</v>
      </c>
      <c r="D4" s="155"/>
      <c r="E4" s="157" t="s">
        <v>23</v>
      </c>
      <c r="F4" s="158"/>
      <c r="G4" s="157" t="s">
        <v>24</v>
      </c>
      <c r="H4" s="161"/>
      <c r="I4" s="157" t="s">
        <v>27</v>
      </c>
      <c r="J4" s="161"/>
    </row>
    <row r="5" spans="1:10" x14ac:dyDescent="0.2">
      <c r="A5" s="153"/>
      <c r="B5" s="153"/>
      <c r="C5" s="156"/>
      <c r="D5" s="156"/>
      <c r="E5" s="159"/>
      <c r="F5" s="160"/>
      <c r="G5" s="159"/>
      <c r="H5" s="162"/>
      <c r="I5" s="159"/>
      <c r="J5" s="162"/>
    </row>
    <row r="6" spans="1:10" ht="21" customHeight="1" x14ac:dyDescent="0.2">
      <c r="A6" s="154"/>
      <c r="B6" s="154"/>
      <c r="C6" s="53" t="s">
        <v>5</v>
      </c>
      <c r="D6" s="54" t="s">
        <v>6</v>
      </c>
      <c r="E6" s="55" t="s">
        <v>5</v>
      </c>
      <c r="F6" s="83" t="s">
        <v>6</v>
      </c>
      <c r="G6" s="57" t="s">
        <v>5</v>
      </c>
      <c r="H6" s="84" t="s">
        <v>6</v>
      </c>
      <c r="I6" s="57" t="s">
        <v>5</v>
      </c>
      <c r="J6" s="57" t="s">
        <v>6</v>
      </c>
    </row>
    <row r="7" spans="1:10" ht="34.5" customHeight="1" x14ac:dyDescent="0.2">
      <c r="A7" s="60">
        <v>1</v>
      </c>
      <c r="B7" s="59" t="s">
        <v>11</v>
      </c>
      <c r="C7" s="76">
        <f t="shared" ref="C7:C12" si="0">SUM(E7,I7)</f>
        <v>11</v>
      </c>
      <c r="D7" s="77">
        <f>SUM(F7,H7,J7,)</f>
        <v>297670200</v>
      </c>
      <c r="E7" s="60">
        <f>COUNTA(นครสวรรค์!D7:D12,นครสวรรค์!D30,นครสวรรค์!D125:D127,นครสวรรค์!D129)</f>
        <v>11</v>
      </c>
      <c r="F7" s="68">
        <f>SUM(นครสวรรค์!D7:D12,นครสวรรค์!D30,นครสวรรค์!D125:D127,นครสวรรค์!D129)</f>
        <v>287670200</v>
      </c>
      <c r="G7" s="60">
        <f>COUNTA(นครสวรรค์!E7:E12,นครสวรรค์!E30,นครสวรรค์!E125:E127,นครสวรรค์!E129)</f>
        <v>1</v>
      </c>
      <c r="H7" s="68">
        <f>SUM(นครสวรรค์!E7:E12,นครสวรรค์!E30,นครสวรรค์!E125:E127,นครสวรรค์!E129)</f>
        <v>10000000</v>
      </c>
      <c r="I7" s="60">
        <f>COUNTA(นครสวรรค์!F7:F12,นครสวรรค์!F30,นครสวรรค์!F125:F127,นครสวรรค์!F129)</f>
        <v>0</v>
      </c>
      <c r="J7" s="113">
        <f>SUM(นครสวรรค์!F7:F12,นครสวรรค์!F30,นครสวรรค์!F125:F127,นครสวรรค์!F129)</f>
        <v>0</v>
      </c>
    </row>
    <row r="8" spans="1:10" ht="34.5" customHeight="1" x14ac:dyDescent="0.2">
      <c r="A8" s="61">
        <v>2</v>
      </c>
      <c r="B8" s="62" t="s">
        <v>31</v>
      </c>
      <c r="C8" s="69">
        <f t="shared" si="0"/>
        <v>5</v>
      </c>
      <c r="D8" s="71">
        <f t="shared" ref="D8:D12" si="1">SUM(F8,H8,J8,)</f>
        <v>16500000</v>
      </c>
      <c r="E8" s="61">
        <f>COUNTA(นครสวรรค์!D131:D132,นครสวรรค์!D134:D136)</f>
        <v>5</v>
      </c>
      <c r="F8" s="70">
        <f>SUM(นครสวรรค์!D131:D132,นครสวรรค์!D134:D136)</f>
        <v>16500000</v>
      </c>
      <c r="G8" s="61">
        <f>COUNTA(นครสวรรค์!E131:E132,นครสวรรค์!E134:E136)</f>
        <v>0</v>
      </c>
      <c r="H8" s="70">
        <f>SUM(นครสวรรค์!E131:E132,นครสวรรค์!E134:E136)</f>
        <v>0</v>
      </c>
      <c r="I8" s="61">
        <f>COUNTA(นครสวรรค์!F131:F132,นครสวรรค์!F134:F136)</f>
        <v>0</v>
      </c>
      <c r="J8" s="114">
        <f>SUM(นครสวรรค์!F131:F132,นครสวรรค์!F134:F136)</f>
        <v>0</v>
      </c>
    </row>
    <row r="9" spans="1:10" ht="34.5" customHeight="1" x14ac:dyDescent="0.2">
      <c r="A9" s="61">
        <v>3</v>
      </c>
      <c r="B9" s="62" t="s">
        <v>13</v>
      </c>
      <c r="C9" s="69">
        <f t="shared" si="0"/>
        <v>1</v>
      </c>
      <c r="D9" s="78">
        <f t="shared" si="1"/>
        <v>20000000</v>
      </c>
      <c r="E9" s="61">
        <f>COUNTA(นครสวรรค์!D138)</f>
        <v>1</v>
      </c>
      <c r="F9" s="70">
        <f>SUM(นครสวรรค์!D138)</f>
        <v>15000000</v>
      </c>
      <c r="G9" s="61">
        <f>COUNTA(นครสวรรค์!E138)</f>
        <v>1</v>
      </c>
      <c r="H9" s="70">
        <f>SUM(นครสวรรค์!E138)</f>
        <v>5000000</v>
      </c>
      <c r="I9" s="61">
        <f>COUNTA(นครสวรรค์!F138)</f>
        <v>0</v>
      </c>
      <c r="J9" s="71">
        <f>SUM(นครสวรรค์!F138)</f>
        <v>0</v>
      </c>
    </row>
    <row r="10" spans="1:10" ht="34.5" customHeight="1" x14ac:dyDescent="0.2">
      <c r="A10" s="61">
        <v>4</v>
      </c>
      <c r="B10" s="62" t="s">
        <v>10</v>
      </c>
      <c r="C10" s="69">
        <f t="shared" si="0"/>
        <v>3</v>
      </c>
      <c r="D10" s="71">
        <f t="shared" si="1"/>
        <v>6800000</v>
      </c>
      <c r="E10" s="61">
        <f>COUNTA(นครสวรรค์!D148,นครสวรรค์!D150:D151)</f>
        <v>3</v>
      </c>
      <c r="F10" s="70">
        <f>SUM(นครสวรรค์!D148,นครสวรรค์!D150:D151)</f>
        <v>6800000</v>
      </c>
      <c r="G10" s="61">
        <f>COUNTA(นครสวรรค์!E148,นครสวรรค์!E150:E151)</f>
        <v>0</v>
      </c>
      <c r="H10" s="112">
        <f>SUM(นครสวรรค์!E148,นครสวรรค์!E150:E151)</f>
        <v>0</v>
      </c>
      <c r="I10" s="61">
        <f>COUNTA(นครสวรรค์!F148,นครสวรรค์!F150:F151)</f>
        <v>0</v>
      </c>
      <c r="J10" s="71">
        <f>SUM(นครสวรรค์!F148,นครสวรรค์!F150:F151)</f>
        <v>0</v>
      </c>
    </row>
    <row r="11" spans="1:10" ht="34.5" customHeight="1" x14ac:dyDescent="0.2">
      <c r="A11" s="61">
        <v>5</v>
      </c>
      <c r="B11" s="62" t="s">
        <v>103</v>
      </c>
      <c r="C11" s="69">
        <f t="shared" si="0"/>
        <v>4</v>
      </c>
      <c r="D11" s="78">
        <f t="shared" si="1"/>
        <v>12809400</v>
      </c>
      <c r="E11" s="61">
        <f>COUNTA(นครสวรรค์!D153:D156)</f>
        <v>4</v>
      </c>
      <c r="F11" s="70">
        <f>SUM(นครสวรรค์!D153:D156)</f>
        <v>12809400</v>
      </c>
      <c r="G11" s="61">
        <f>COUNTA(นครสวรรค์!E153:E156)</f>
        <v>0</v>
      </c>
      <c r="H11" s="70">
        <f>SUM(นครสวรรค์!E153:E156)</f>
        <v>0</v>
      </c>
      <c r="I11" s="61">
        <f>COUNTA(นครสวรรค์!F153:F156)</f>
        <v>0</v>
      </c>
      <c r="J11" s="71">
        <f>SUM(นครสวรรค์!F153:F156)</f>
        <v>0</v>
      </c>
    </row>
    <row r="12" spans="1:10" ht="34.5" customHeight="1" x14ac:dyDescent="0.2">
      <c r="A12" s="86">
        <v>6</v>
      </c>
      <c r="B12" s="87" t="s">
        <v>12</v>
      </c>
      <c r="C12" s="69">
        <f t="shared" si="0"/>
        <v>4</v>
      </c>
      <c r="D12" s="81">
        <f t="shared" si="1"/>
        <v>12306700</v>
      </c>
      <c r="E12" s="86">
        <f>COUNTA(นครสวรรค์!D158,นครสวรรค์!D162:D164)</f>
        <v>1</v>
      </c>
      <c r="F12" s="88">
        <f>SUM(นครสวรรค์!D158,นครสวรรค์!D162:D164)</f>
        <v>2739800</v>
      </c>
      <c r="G12" s="86">
        <f>COUNTA(นครสวรรค์!E158,นครสวรรค์!E162:E164)</f>
        <v>1</v>
      </c>
      <c r="H12" s="88">
        <f>SUM(นครสวรรค์!E158,นครสวรรค์!E162:E164)</f>
        <v>1000000</v>
      </c>
      <c r="I12" s="86">
        <f>COUNTA(นครสวรรค์!F158,นครสวรรค์!F162:F164)</f>
        <v>3</v>
      </c>
      <c r="J12" s="81">
        <f>SUM(นครสวรรค์!F158,นครสวรรค์!F162:F164)</f>
        <v>8566900</v>
      </c>
    </row>
    <row r="13" spans="1:10" ht="34.5" customHeight="1" x14ac:dyDescent="0.2">
      <c r="A13" s="149" t="s">
        <v>130</v>
      </c>
      <c r="B13" s="150"/>
      <c r="C13" s="57">
        <f>SUM(C7:C12)</f>
        <v>28</v>
      </c>
      <c r="D13" s="107">
        <f>SUM(D7:D12)</f>
        <v>366086300</v>
      </c>
      <c r="E13" s="109">
        <f>SUM(E7:E12)</f>
        <v>25</v>
      </c>
      <c r="F13" s="107">
        <f>SUM(F7:F12)</f>
        <v>341519400</v>
      </c>
      <c r="G13" s="109">
        <f t="shared" ref="G13:J13" si="2">SUM(G7:G12)</f>
        <v>3</v>
      </c>
      <c r="H13" s="107">
        <f t="shared" si="2"/>
        <v>16000000</v>
      </c>
      <c r="I13" s="109">
        <f t="shared" si="2"/>
        <v>3</v>
      </c>
      <c r="J13" s="107">
        <f t="shared" si="2"/>
        <v>8566900</v>
      </c>
    </row>
    <row r="14" spans="1:10" ht="34.5" customHeight="1" x14ac:dyDescent="0.2">
      <c r="A14" s="89"/>
      <c r="B14" s="90" t="s">
        <v>51</v>
      </c>
      <c r="C14" s="91"/>
      <c r="D14" s="92">
        <v>10000000</v>
      </c>
      <c r="E14" s="93"/>
      <c r="F14" s="94">
        <v>10000000</v>
      </c>
      <c r="G14" s="95"/>
      <c r="H14" s="96"/>
      <c r="I14" s="95"/>
      <c r="J14" s="96"/>
    </row>
    <row r="15" spans="1:10" ht="34.5" customHeight="1" x14ac:dyDescent="0.2">
      <c r="A15" s="63"/>
      <c r="B15" s="64" t="s">
        <v>52</v>
      </c>
      <c r="C15" s="65">
        <f>SUM(C7:C12)</f>
        <v>28</v>
      </c>
      <c r="D15" s="66">
        <f>SUM(D13:D14)</f>
        <v>376086300</v>
      </c>
      <c r="E15" s="97">
        <f>SUM(E7:E12)</f>
        <v>25</v>
      </c>
      <c r="F15" s="98">
        <f>SUM(F13:F14)</f>
        <v>351519400</v>
      </c>
      <c r="G15" s="99">
        <f>SUM(G7:G12)</f>
        <v>3</v>
      </c>
      <c r="H15" s="66">
        <f>SUM(H7:H12)</f>
        <v>16000000</v>
      </c>
      <c r="I15" s="99">
        <f>SUM(I7:I12)</f>
        <v>3</v>
      </c>
      <c r="J15" s="66">
        <f>SUM(J7:J12)</f>
        <v>8566900</v>
      </c>
    </row>
    <row r="16" spans="1:10" x14ac:dyDescent="0.2">
      <c r="A16" s="39"/>
      <c r="B16" s="40"/>
      <c r="C16" s="39"/>
      <c r="D16" s="41"/>
      <c r="E16" s="39"/>
      <c r="F16" s="41"/>
      <c r="G16" s="40"/>
      <c r="H16" s="40"/>
      <c r="I16" s="40"/>
      <c r="J16" s="40"/>
    </row>
    <row r="17" spans="1:10" x14ac:dyDescent="0.2">
      <c r="A17" s="104" t="s">
        <v>129</v>
      </c>
      <c r="B17" s="104"/>
      <c r="C17" s="104"/>
      <c r="D17" s="104"/>
      <c r="E17" s="104"/>
      <c r="F17" s="42"/>
      <c r="G17" s="43"/>
      <c r="H17" s="106">
        <v>174675800</v>
      </c>
      <c r="I17" s="108" t="s">
        <v>6</v>
      </c>
      <c r="J17" s="40"/>
    </row>
    <row r="18" spans="1:10" hidden="1" x14ac:dyDescent="0.2">
      <c r="A18" s="39"/>
      <c r="B18" s="105" t="s">
        <v>53</v>
      </c>
      <c r="C18" s="39"/>
      <c r="D18" s="41"/>
      <c r="E18" s="39"/>
      <c r="F18" s="44"/>
      <c r="G18" s="40"/>
      <c r="H18" s="110">
        <v>176843600</v>
      </c>
      <c r="I18" s="108" t="s">
        <v>6</v>
      </c>
      <c r="J18" s="40"/>
    </row>
    <row r="19" spans="1:10" x14ac:dyDescent="0.2">
      <c r="A19" s="45"/>
      <c r="B19" s="46"/>
      <c r="C19" s="45"/>
      <c r="D19" s="47"/>
      <c r="E19" s="45"/>
      <c r="F19" s="47"/>
      <c r="G19" s="48"/>
      <c r="H19" s="48"/>
      <c r="I19" s="48"/>
      <c r="J19" s="48"/>
    </row>
  </sheetData>
  <mergeCells count="8">
    <mergeCell ref="A13:B13"/>
    <mergeCell ref="A1:J1"/>
    <mergeCell ref="A4:A6"/>
    <mergeCell ref="B4:B6"/>
    <mergeCell ref="C4:D5"/>
    <mergeCell ref="E4:F5"/>
    <mergeCell ref="G4:H5"/>
    <mergeCell ref="I4:J5"/>
  </mergeCells>
  <pageMargins left="0.7" right="0.7" top="0.75" bottom="0.75" header="0.3" footer="0.3"/>
  <pageSetup paperSize="9"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J17"/>
  <sheetViews>
    <sheetView topLeftCell="A7" zoomScaleNormal="100" workbookViewId="0">
      <selection activeCell="A15" sqref="A15:XFD16"/>
    </sheetView>
  </sheetViews>
  <sheetFormatPr defaultRowHeight="14.25" x14ac:dyDescent="0.2"/>
  <cols>
    <col min="1" max="1" width="6.375" customWidth="1"/>
    <col min="2" max="2" width="30.625" customWidth="1"/>
    <col min="3" max="3" width="7.625" customWidth="1"/>
    <col min="4" max="4" width="12.875" customWidth="1"/>
    <col min="5" max="5" width="7.625" customWidth="1"/>
    <col min="6" max="6" width="12.875" customWidth="1"/>
    <col min="7" max="7" width="7.625" customWidth="1"/>
    <col min="8" max="9" width="12.875" customWidth="1"/>
    <col min="10" max="10" width="13" customWidth="1"/>
  </cols>
  <sheetData>
    <row r="1" spans="1:10" ht="19.5" customHeight="1" x14ac:dyDescent="0.25">
      <c r="A1" s="163" t="s">
        <v>102</v>
      </c>
      <c r="B1" s="163"/>
      <c r="C1" s="163"/>
      <c r="D1" s="163"/>
      <c r="E1" s="163"/>
      <c r="F1" s="163"/>
      <c r="G1" s="163"/>
      <c r="H1" s="163"/>
      <c r="I1" s="163"/>
      <c r="J1" s="52"/>
    </row>
    <row r="2" spans="1:10" ht="15" x14ac:dyDescent="0.2">
      <c r="A2" s="49"/>
      <c r="B2" s="49"/>
      <c r="C2" s="49"/>
      <c r="D2" s="50"/>
      <c r="E2" s="51"/>
      <c r="F2" s="51"/>
      <c r="G2" s="51"/>
      <c r="H2" s="51"/>
      <c r="I2" s="51"/>
      <c r="J2" s="51"/>
    </row>
    <row r="3" spans="1:10" x14ac:dyDescent="0.2">
      <c r="A3" s="37"/>
      <c r="C3" s="37"/>
      <c r="D3" s="38"/>
      <c r="E3" s="37"/>
      <c r="F3" s="38"/>
    </row>
    <row r="4" spans="1:10" x14ac:dyDescent="0.2">
      <c r="A4" s="152" t="s">
        <v>3</v>
      </c>
      <c r="B4" s="152" t="s">
        <v>1</v>
      </c>
      <c r="C4" s="155" t="s">
        <v>4</v>
      </c>
      <c r="D4" s="155"/>
      <c r="E4" s="157" t="s">
        <v>23</v>
      </c>
      <c r="F4" s="158"/>
      <c r="G4" s="157" t="s">
        <v>24</v>
      </c>
      <c r="H4" s="161"/>
      <c r="I4" s="157" t="s">
        <v>27</v>
      </c>
      <c r="J4" s="161"/>
    </row>
    <row r="5" spans="1:10" x14ac:dyDescent="0.2">
      <c r="A5" s="153"/>
      <c r="B5" s="153"/>
      <c r="C5" s="156"/>
      <c r="D5" s="156"/>
      <c r="E5" s="159"/>
      <c r="F5" s="160"/>
      <c r="G5" s="159"/>
      <c r="H5" s="162"/>
      <c r="I5" s="159"/>
      <c r="J5" s="162"/>
    </row>
    <row r="6" spans="1:10" x14ac:dyDescent="0.2">
      <c r="A6" s="154"/>
      <c r="B6" s="154"/>
      <c r="C6" s="53" t="s">
        <v>5</v>
      </c>
      <c r="D6" s="54" t="s">
        <v>6</v>
      </c>
      <c r="E6" s="55" t="s">
        <v>5</v>
      </c>
      <c r="F6" s="56" t="s">
        <v>6</v>
      </c>
      <c r="G6" s="57" t="s">
        <v>5</v>
      </c>
      <c r="H6" s="58" t="s">
        <v>6</v>
      </c>
      <c r="I6" s="57" t="s">
        <v>5</v>
      </c>
      <c r="J6" s="57" t="s">
        <v>6</v>
      </c>
    </row>
    <row r="7" spans="1:10" ht="34.5" customHeight="1" x14ac:dyDescent="0.2">
      <c r="A7" s="60">
        <v>1</v>
      </c>
      <c r="B7" s="59" t="s">
        <v>11</v>
      </c>
      <c r="C7" s="76">
        <f>SUM(E7,I7)</f>
        <v>0</v>
      </c>
      <c r="D7" s="77">
        <f>SUM(F7,H7,J7)</f>
        <v>0</v>
      </c>
      <c r="E7" s="60">
        <v>0</v>
      </c>
      <c r="F7" s="68">
        <v>0</v>
      </c>
      <c r="G7" s="60">
        <v>0</v>
      </c>
      <c r="H7" s="68">
        <v>0</v>
      </c>
      <c r="I7" s="60">
        <v>0</v>
      </c>
      <c r="J7" s="67">
        <v>0</v>
      </c>
    </row>
    <row r="8" spans="1:10" ht="34.5" customHeight="1" x14ac:dyDescent="0.2">
      <c r="A8" s="61">
        <v>2</v>
      </c>
      <c r="B8" s="62" t="s">
        <v>31</v>
      </c>
      <c r="C8" s="69">
        <f t="shared" ref="C8:C12" si="0">SUM(E8,I8)</f>
        <v>0</v>
      </c>
      <c r="D8" s="71">
        <f t="shared" ref="D8:D12" si="1">SUM(F8,H8,J8)</f>
        <v>0</v>
      </c>
      <c r="E8" s="61">
        <v>0</v>
      </c>
      <c r="F8" s="70">
        <v>0</v>
      </c>
      <c r="G8" s="61">
        <v>0</v>
      </c>
      <c r="H8" s="70">
        <v>0</v>
      </c>
      <c r="I8" s="61">
        <v>0</v>
      </c>
      <c r="J8" s="71">
        <v>0</v>
      </c>
    </row>
    <row r="9" spans="1:10" ht="34.5" customHeight="1" x14ac:dyDescent="0.2">
      <c r="A9" s="61">
        <v>3</v>
      </c>
      <c r="B9" s="62" t="s">
        <v>13</v>
      </c>
      <c r="C9" s="79">
        <f t="shared" si="0"/>
        <v>0</v>
      </c>
      <c r="D9" s="78">
        <f t="shared" si="1"/>
        <v>0</v>
      </c>
      <c r="E9" s="61">
        <v>0</v>
      </c>
      <c r="F9" s="70">
        <v>0</v>
      </c>
      <c r="G9" s="61">
        <v>0</v>
      </c>
      <c r="H9" s="70">
        <v>0</v>
      </c>
      <c r="I9" s="61">
        <v>0</v>
      </c>
      <c r="J9" s="71">
        <v>0</v>
      </c>
    </row>
    <row r="10" spans="1:10" ht="34.5" customHeight="1" x14ac:dyDescent="0.2">
      <c r="A10" s="61">
        <v>4</v>
      </c>
      <c r="B10" s="62" t="s">
        <v>10</v>
      </c>
      <c r="C10" s="69">
        <f t="shared" si="0"/>
        <v>0</v>
      </c>
      <c r="D10" s="71">
        <f t="shared" si="1"/>
        <v>0</v>
      </c>
      <c r="E10" s="61">
        <v>0</v>
      </c>
      <c r="F10" s="70">
        <v>0</v>
      </c>
      <c r="G10" s="61">
        <v>0</v>
      </c>
      <c r="H10" s="70">
        <v>0</v>
      </c>
      <c r="I10" s="61">
        <v>0</v>
      </c>
      <c r="J10" s="71">
        <v>0</v>
      </c>
    </row>
    <row r="11" spans="1:10" ht="34.5" customHeight="1" x14ac:dyDescent="0.2">
      <c r="A11" s="61">
        <v>5</v>
      </c>
      <c r="B11" s="62" t="s">
        <v>103</v>
      </c>
      <c r="C11" s="79">
        <f t="shared" si="0"/>
        <v>4</v>
      </c>
      <c r="D11" s="78">
        <f t="shared" si="1"/>
        <v>12809400</v>
      </c>
      <c r="E11" s="61">
        <f>COUNTA(นครสวรรค์!D153:D156)</f>
        <v>4</v>
      </c>
      <c r="F11" s="75">
        <f>SUM(นครสวรรค์!D153:D156)</f>
        <v>12809400</v>
      </c>
      <c r="G11" s="61">
        <f>COUNTA(นครสวรรค์!E153:E156)</f>
        <v>0</v>
      </c>
      <c r="H11" s="75">
        <f>SUM(นครสวรรค์!E153:E156)</f>
        <v>0</v>
      </c>
      <c r="I11" s="61">
        <f>COUNTA(นครสวรรค์!F153:F156)</f>
        <v>0</v>
      </c>
      <c r="J11" s="71">
        <f>SUM(นครสวรรค์!F153:F156)</f>
        <v>0</v>
      </c>
    </row>
    <row r="12" spans="1:10" ht="34.5" customHeight="1" x14ac:dyDescent="0.2">
      <c r="A12" s="61">
        <v>6</v>
      </c>
      <c r="B12" s="62" t="s">
        <v>12</v>
      </c>
      <c r="C12" s="80">
        <f t="shared" si="0"/>
        <v>0</v>
      </c>
      <c r="D12" s="81">
        <f t="shared" si="1"/>
        <v>0</v>
      </c>
      <c r="E12" s="61">
        <v>0</v>
      </c>
      <c r="F12" s="70">
        <v>0</v>
      </c>
      <c r="G12" s="61">
        <v>0</v>
      </c>
      <c r="H12" s="70">
        <v>0</v>
      </c>
      <c r="I12" s="61">
        <v>0</v>
      </c>
      <c r="J12" s="71">
        <v>0</v>
      </c>
    </row>
    <row r="13" spans="1:10" ht="34.5" customHeight="1" x14ac:dyDescent="0.2">
      <c r="A13" s="63"/>
      <c r="B13" s="64" t="s">
        <v>52</v>
      </c>
      <c r="C13" s="65">
        <f>SUM(C7:C12)</f>
        <v>4</v>
      </c>
      <c r="D13" s="65">
        <f t="shared" ref="D13:J13" si="2">SUM(D7:D12)</f>
        <v>12809400</v>
      </c>
      <c r="E13" s="65">
        <f t="shared" si="2"/>
        <v>4</v>
      </c>
      <c r="F13" s="65">
        <f t="shared" si="2"/>
        <v>12809400</v>
      </c>
      <c r="G13" s="65">
        <f t="shared" si="2"/>
        <v>0</v>
      </c>
      <c r="H13" s="65">
        <f t="shared" si="2"/>
        <v>0</v>
      </c>
      <c r="I13" s="65">
        <f t="shared" si="2"/>
        <v>0</v>
      </c>
      <c r="J13" s="65">
        <f t="shared" si="2"/>
        <v>0</v>
      </c>
    </row>
    <row r="14" spans="1:10" x14ac:dyDescent="0.2">
      <c r="A14" s="39"/>
      <c r="B14" s="40"/>
      <c r="C14" s="39"/>
      <c r="D14" s="41"/>
      <c r="E14" s="39"/>
      <c r="F14" s="41"/>
      <c r="G14" s="40"/>
      <c r="H14" s="40"/>
      <c r="I14" s="40"/>
      <c r="J14" s="40"/>
    </row>
    <row r="15" spans="1:10" hidden="1" x14ac:dyDescent="0.2">
      <c r="A15" s="164" t="s">
        <v>54</v>
      </c>
      <c r="B15" s="164"/>
      <c r="C15" s="164"/>
      <c r="D15" s="164"/>
      <c r="E15" s="164"/>
      <c r="F15" s="72">
        <v>174675800</v>
      </c>
      <c r="G15" s="73" t="s">
        <v>6</v>
      </c>
      <c r="H15" s="40"/>
      <c r="I15" s="40"/>
      <c r="J15" s="40"/>
    </row>
    <row r="16" spans="1:10" hidden="1" x14ac:dyDescent="0.2">
      <c r="A16" s="74"/>
      <c r="B16" s="73" t="s">
        <v>133</v>
      </c>
      <c r="C16" s="74"/>
      <c r="D16" s="82">
        <f>D13/164675800*100</f>
        <v>7.7785564120532582</v>
      </c>
      <c r="E16" s="74"/>
      <c r="F16" s="111">
        <f>F13/164675800*100</f>
        <v>7.7785564120532582</v>
      </c>
      <c r="G16" s="73"/>
      <c r="H16" s="40"/>
      <c r="I16" s="40"/>
      <c r="J16" s="40"/>
    </row>
    <row r="17" spans="1:10" x14ac:dyDescent="0.2">
      <c r="A17" s="45"/>
      <c r="B17" s="46"/>
      <c r="C17" s="45"/>
      <c r="D17" s="47"/>
      <c r="E17" s="45"/>
      <c r="F17" s="47"/>
      <c r="G17" s="48"/>
      <c r="H17" s="48"/>
      <c r="I17" s="48"/>
      <c r="J17" s="48"/>
    </row>
  </sheetData>
  <mergeCells count="8">
    <mergeCell ref="A1:I1"/>
    <mergeCell ref="G4:H5"/>
    <mergeCell ref="I4:J5"/>
    <mergeCell ref="A15:E15"/>
    <mergeCell ref="A4:A6"/>
    <mergeCell ref="B4:B6"/>
    <mergeCell ref="C4:D5"/>
    <mergeCell ref="E4:F5"/>
  </mergeCells>
  <pageMargins left="0.7" right="0.7" top="0.75" bottom="0.75" header="0.3" footer="0.3"/>
  <pageSetup paperSize="9"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J17"/>
  <sheetViews>
    <sheetView tabSelected="1" workbookViewId="0">
      <selection activeCell="C13" sqref="C13"/>
    </sheetView>
  </sheetViews>
  <sheetFormatPr defaultRowHeight="14.25" x14ac:dyDescent="0.2"/>
  <cols>
    <col min="1" max="1" width="6.375" customWidth="1"/>
    <col min="2" max="2" width="30.625" customWidth="1"/>
    <col min="3" max="3" width="7.625" customWidth="1"/>
    <col min="4" max="4" width="12.875" customWidth="1"/>
    <col min="5" max="5" width="7.625" customWidth="1"/>
    <col min="6" max="6" width="14.25" customWidth="1"/>
    <col min="7" max="7" width="7.625" customWidth="1"/>
    <col min="8" max="8" width="12.875" customWidth="1"/>
    <col min="9" max="9" width="7.625" customWidth="1"/>
    <col min="10" max="10" width="13" customWidth="1"/>
  </cols>
  <sheetData>
    <row r="1" spans="1:10" ht="19.5" x14ac:dyDescent="0.2">
      <c r="A1" s="151" t="s">
        <v>131</v>
      </c>
      <c r="B1" s="151"/>
      <c r="C1" s="151"/>
      <c r="D1" s="151"/>
      <c r="E1" s="151"/>
      <c r="F1" s="151"/>
      <c r="G1" s="151"/>
      <c r="H1" s="151"/>
      <c r="I1" s="151"/>
      <c r="J1" s="151"/>
    </row>
    <row r="2" spans="1:10" ht="19.5" x14ac:dyDescent="0.2">
      <c r="A2" s="100"/>
      <c r="B2" s="100"/>
      <c r="C2" s="100"/>
      <c r="D2" s="100"/>
      <c r="E2" s="100"/>
      <c r="F2" s="100"/>
      <c r="G2" s="100"/>
      <c r="H2" s="100"/>
      <c r="I2" s="100"/>
      <c r="J2" s="100"/>
    </row>
    <row r="3" spans="1:10" x14ac:dyDescent="0.2">
      <c r="A3" s="37"/>
      <c r="C3" s="37"/>
      <c r="D3" s="38"/>
      <c r="E3" s="37"/>
      <c r="F3" s="38"/>
    </row>
    <row r="4" spans="1:10" x14ac:dyDescent="0.2">
      <c r="A4" s="152" t="s">
        <v>3</v>
      </c>
      <c r="B4" s="152" t="s">
        <v>1</v>
      </c>
      <c r="C4" s="155" t="s">
        <v>4</v>
      </c>
      <c r="D4" s="155"/>
      <c r="E4" s="157" t="s">
        <v>23</v>
      </c>
      <c r="F4" s="158"/>
      <c r="G4" s="157" t="s">
        <v>24</v>
      </c>
      <c r="H4" s="161"/>
      <c r="I4" s="157" t="s">
        <v>27</v>
      </c>
      <c r="J4" s="161"/>
    </row>
    <row r="5" spans="1:10" x14ac:dyDescent="0.2">
      <c r="A5" s="153"/>
      <c r="B5" s="153"/>
      <c r="C5" s="156"/>
      <c r="D5" s="156"/>
      <c r="E5" s="159"/>
      <c r="F5" s="160"/>
      <c r="G5" s="159"/>
      <c r="H5" s="162"/>
      <c r="I5" s="159"/>
      <c r="J5" s="162"/>
    </row>
    <row r="6" spans="1:10" ht="21" customHeight="1" x14ac:dyDescent="0.2">
      <c r="A6" s="154"/>
      <c r="B6" s="154"/>
      <c r="C6" s="53" t="s">
        <v>5</v>
      </c>
      <c r="D6" s="54" t="s">
        <v>6</v>
      </c>
      <c r="E6" s="55" t="s">
        <v>5</v>
      </c>
      <c r="F6" s="101" t="s">
        <v>6</v>
      </c>
      <c r="G6" s="57" t="s">
        <v>5</v>
      </c>
      <c r="H6" s="102" t="s">
        <v>6</v>
      </c>
      <c r="I6" s="57" t="s">
        <v>5</v>
      </c>
      <c r="J6" s="57" t="s">
        <v>6</v>
      </c>
    </row>
    <row r="7" spans="1:10" ht="34.5" customHeight="1" x14ac:dyDescent="0.2">
      <c r="A7" s="60">
        <v>1</v>
      </c>
      <c r="B7" s="59" t="s">
        <v>11</v>
      </c>
      <c r="C7" s="76">
        <f t="shared" ref="C7:C12" si="0">SUM(E7,I7)</f>
        <v>11</v>
      </c>
      <c r="D7" s="77">
        <f>SUM(F7,H7,J7,)</f>
        <v>297670200</v>
      </c>
      <c r="E7" s="60">
        <f>COUNTA(นครสวรรค์!D7:D12,นครสวรรค์!D30,นครสวรรค์!D125:D127,นครสวรรค์!D129)</f>
        <v>11</v>
      </c>
      <c r="F7" s="68">
        <f>SUM(นครสวรรค์!D7:D12,นครสวรรค์!D30,นครสวรรค์!D125:D127,นครสวรรค์!D129)</f>
        <v>287670200</v>
      </c>
      <c r="G7" s="60">
        <f>COUNTA(นครสวรรค์!E7:E12,นครสวรรค์!E30,นครสวรรค์!E125:E127,นครสวรรค์!E129)</f>
        <v>1</v>
      </c>
      <c r="H7" s="68">
        <f>SUM(นครสวรรค์!E7:E12,นครสวรรค์!E30,นครสวรรค์!E125:E127,นครสวรรค์!E129)</f>
        <v>10000000</v>
      </c>
      <c r="I7" s="60">
        <f>COUNTA(นครสวรรค์!F7:F12,นครสวรรค์!F30,นครสวรรค์!F125:F127,นครสวรรค์!F129)</f>
        <v>0</v>
      </c>
      <c r="J7" s="67">
        <f>SUM(นครสวรรค์!F7:F12,นครสวรรค์!F30,นครสวรรค์!F125:F127,นครสวรรค์!F129)</f>
        <v>0</v>
      </c>
    </row>
    <row r="8" spans="1:10" ht="34.5" customHeight="1" x14ac:dyDescent="0.2">
      <c r="A8" s="61">
        <v>2</v>
      </c>
      <c r="B8" s="62" t="s">
        <v>31</v>
      </c>
      <c r="C8" s="69">
        <f t="shared" si="0"/>
        <v>5</v>
      </c>
      <c r="D8" s="71">
        <f t="shared" ref="D8:D12" si="1">SUM(F8,H8,J8,)</f>
        <v>16500000</v>
      </c>
      <c r="E8" s="61">
        <f>COUNTA(นครสวรรค์!D131:D132,นครสวรรค์!D134:D136)</f>
        <v>5</v>
      </c>
      <c r="F8" s="70">
        <f>SUM(นครสวรรค์!D131:D132,นครสวรรค์!D134:D136)</f>
        <v>16500000</v>
      </c>
      <c r="G8" s="61">
        <f>COUNTA(นครสวรรค์!E131:E132,นครสวรรค์!E134:E136)</f>
        <v>0</v>
      </c>
      <c r="H8" s="70">
        <f>SUM(นครสวรรค์!E131:E132,นครสวรรค์!E134:E136)</f>
        <v>0</v>
      </c>
      <c r="I8" s="61">
        <f>COUNTA(นครสวรรค์!F131:F132,นครสวรรค์!F134:F136)</f>
        <v>0</v>
      </c>
      <c r="J8" s="71">
        <f>SUM(นครสวรรค์!F131:F132,นครสวรรค์!F134:F136)</f>
        <v>0</v>
      </c>
    </row>
    <row r="9" spans="1:10" ht="34.5" customHeight="1" x14ac:dyDescent="0.2">
      <c r="A9" s="61">
        <v>3</v>
      </c>
      <c r="B9" s="62" t="s">
        <v>13</v>
      </c>
      <c r="C9" s="69">
        <f t="shared" si="0"/>
        <v>1</v>
      </c>
      <c r="D9" s="78">
        <f t="shared" si="1"/>
        <v>20000000</v>
      </c>
      <c r="E9" s="61">
        <f>COUNTA(นครสวรรค์!D138)</f>
        <v>1</v>
      </c>
      <c r="F9" s="70">
        <f>SUM(นครสวรรค์!D138)</f>
        <v>15000000</v>
      </c>
      <c r="G9" s="61">
        <f>COUNTA(นครสวรรค์!E138)</f>
        <v>1</v>
      </c>
      <c r="H9" s="70">
        <f>SUM(นครสวรรค์!E138)</f>
        <v>5000000</v>
      </c>
      <c r="I9" s="61">
        <f>COUNTA(นครสวรรค์!F138)</f>
        <v>0</v>
      </c>
      <c r="J9" s="71">
        <f>SUM(นครสวรรค์!F138)</f>
        <v>0</v>
      </c>
    </row>
    <row r="10" spans="1:10" ht="34.5" customHeight="1" x14ac:dyDescent="0.2">
      <c r="A10" s="61">
        <v>4</v>
      </c>
      <c r="B10" s="62" t="s">
        <v>10</v>
      </c>
      <c r="C10" s="69">
        <f t="shared" si="0"/>
        <v>3</v>
      </c>
      <c r="D10" s="71">
        <f t="shared" si="1"/>
        <v>6800000</v>
      </c>
      <c r="E10" s="61">
        <f>COUNTA(นครสวรรค์!D148,นครสวรรค์!D150:D151)</f>
        <v>3</v>
      </c>
      <c r="F10" s="70">
        <f>SUM(นครสวรรค์!D148,นครสวรรค์!D150:D151)</f>
        <v>6800000</v>
      </c>
      <c r="G10" s="61">
        <f>COUNTA(นครสวรรค์!E148,นครสวรรค์!E150:E151)</f>
        <v>0</v>
      </c>
      <c r="H10" s="70">
        <f>SUM(นครสวรรค์!E148,นครสวรรค์!E150:E151)</f>
        <v>0</v>
      </c>
      <c r="I10" s="61">
        <f>COUNTA(นครสวรรค์!F148,นครสวรรค์!F150:F151)</f>
        <v>0</v>
      </c>
      <c r="J10" s="71">
        <f>SUM(นครสวรรค์!F148,นครสวรรค์!F150:F151)</f>
        <v>0</v>
      </c>
    </row>
    <row r="11" spans="1:10" ht="34.5" customHeight="1" x14ac:dyDescent="0.2">
      <c r="A11" s="61">
        <v>5</v>
      </c>
      <c r="B11" s="62" t="s">
        <v>103</v>
      </c>
      <c r="C11" s="69">
        <v>0</v>
      </c>
      <c r="D11" s="78">
        <v>0</v>
      </c>
      <c r="E11" s="61">
        <v>0</v>
      </c>
      <c r="F11" s="70">
        <v>0</v>
      </c>
      <c r="G11" s="61">
        <f>COUNTA(นครสวรรค์!E153:E156)</f>
        <v>0</v>
      </c>
      <c r="H11" s="70">
        <f>SUM(นครสวรรค์!E153:E156)</f>
        <v>0</v>
      </c>
      <c r="I11" s="61">
        <f>COUNTA(นครสวรรค์!F153:F156)</f>
        <v>0</v>
      </c>
      <c r="J11" s="71">
        <f>SUM(นครสวรรค์!F153:F156)</f>
        <v>0</v>
      </c>
    </row>
    <row r="12" spans="1:10" ht="34.5" customHeight="1" x14ac:dyDescent="0.2">
      <c r="A12" s="86">
        <v>6</v>
      </c>
      <c r="B12" s="87" t="s">
        <v>12</v>
      </c>
      <c r="C12" s="69">
        <f t="shared" si="0"/>
        <v>4</v>
      </c>
      <c r="D12" s="81">
        <f t="shared" si="1"/>
        <v>12306700</v>
      </c>
      <c r="E12" s="86">
        <f>COUNTA(นครสวรรค์!D158,นครสวรรค์!D162:D164)</f>
        <v>1</v>
      </c>
      <c r="F12" s="88">
        <f>SUM(นครสวรรค์!D158,นครสวรรค์!D162:D164)</f>
        <v>2739800</v>
      </c>
      <c r="G12" s="86">
        <f>COUNTA(นครสวรรค์!E158,นครสวรรค์!E162:E164)</f>
        <v>1</v>
      </c>
      <c r="H12" s="88">
        <f>SUM(นครสวรรค์!E158,นครสวรรค์!E162:E164)</f>
        <v>1000000</v>
      </c>
      <c r="I12" s="86">
        <f>COUNTA(นครสวรรค์!F158,นครสวรรค์!F162:F164)</f>
        <v>3</v>
      </c>
      <c r="J12" s="81">
        <f>SUM(นครสวรรค์!F158,นครสวรรค์!F162:F164)</f>
        <v>8566900</v>
      </c>
    </row>
    <row r="13" spans="1:10" ht="34.5" customHeight="1" x14ac:dyDescent="0.2">
      <c r="A13" s="63"/>
      <c r="B13" s="64" t="s">
        <v>52</v>
      </c>
      <c r="C13" s="65">
        <f t="shared" ref="C13:J13" si="2">SUM(C7:C12)</f>
        <v>24</v>
      </c>
      <c r="D13" s="66">
        <f t="shared" si="2"/>
        <v>353276900</v>
      </c>
      <c r="E13" s="97">
        <f t="shared" si="2"/>
        <v>21</v>
      </c>
      <c r="F13" s="97">
        <f t="shared" si="2"/>
        <v>328710000</v>
      </c>
      <c r="G13" s="99">
        <f t="shared" si="2"/>
        <v>3</v>
      </c>
      <c r="H13" s="66">
        <f t="shared" si="2"/>
        <v>16000000</v>
      </c>
      <c r="I13" s="99">
        <f t="shared" si="2"/>
        <v>3</v>
      </c>
      <c r="J13" s="66">
        <f t="shared" si="2"/>
        <v>8566900</v>
      </c>
    </row>
    <row r="14" spans="1:10" x14ac:dyDescent="0.2">
      <c r="A14" s="39"/>
      <c r="B14" s="40"/>
      <c r="C14" s="39"/>
      <c r="D14" s="41"/>
      <c r="E14" s="39"/>
      <c r="F14" s="41"/>
      <c r="G14" s="40"/>
      <c r="H14" s="40"/>
      <c r="I14" s="40"/>
      <c r="J14" s="40"/>
    </row>
    <row r="15" spans="1:10" hidden="1" x14ac:dyDescent="0.2">
      <c r="A15" s="164" t="s">
        <v>54</v>
      </c>
      <c r="B15" s="164"/>
      <c r="C15" s="164"/>
      <c r="D15" s="164"/>
      <c r="E15" s="164"/>
      <c r="F15" s="72">
        <v>174675800</v>
      </c>
      <c r="G15" s="73" t="s">
        <v>6</v>
      </c>
      <c r="H15" s="106"/>
      <c r="I15" s="108"/>
      <c r="J15" s="40"/>
    </row>
    <row r="16" spans="1:10" hidden="1" x14ac:dyDescent="0.2">
      <c r="A16" s="74"/>
      <c r="B16" s="73" t="s">
        <v>132</v>
      </c>
      <c r="C16" s="74"/>
      <c r="D16" s="82">
        <f>D13/164675800*100</f>
        <v>214.52872856849638</v>
      </c>
      <c r="E16" s="74"/>
      <c r="F16" s="111">
        <f>F13/164675800*100</f>
        <v>199.61038598263983</v>
      </c>
      <c r="G16" s="73"/>
      <c r="H16" s="110"/>
      <c r="I16" s="108"/>
      <c r="J16" s="40"/>
    </row>
    <row r="17" spans="1:10" x14ac:dyDescent="0.2">
      <c r="A17" s="45"/>
      <c r="B17" s="46"/>
      <c r="C17" s="45"/>
      <c r="D17" s="47"/>
      <c r="E17" s="45"/>
      <c r="F17" s="47"/>
      <c r="G17" s="48"/>
      <c r="H17" s="48"/>
      <c r="I17" s="48"/>
      <c r="J17" s="48"/>
    </row>
  </sheetData>
  <mergeCells count="8">
    <mergeCell ref="A15:E15"/>
    <mergeCell ref="A1:J1"/>
    <mergeCell ref="A4:A6"/>
    <mergeCell ref="B4:B6"/>
    <mergeCell ref="C4:D5"/>
    <mergeCell ref="E4:F5"/>
    <mergeCell ref="G4:H5"/>
    <mergeCell ref="I4:J5"/>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นครสวรรค์</vt:lpstr>
      <vt:lpstr>สรุปรวม</vt:lpstr>
      <vt:lpstr>สรุปโครงการอื่นๆ</vt:lpstr>
      <vt:lpstr>สรุป TOP 5</vt:lpstr>
      <vt:lpstr>นครสวรรค์!Print_Area</vt:lpstr>
      <vt:lpstr>นครสวรรค์!Print_Titles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ajchara</dc:creator>
  <cp:lastModifiedBy>admin</cp:lastModifiedBy>
  <cp:lastPrinted>2013-03-18T15:40:16Z</cp:lastPrinted>
  <dcterms:created xsi:type="dcterms:W3CDTF">2009-12-14T05:52:21Z</dcterms:created>
  <dcterms:modified xsi:type="dcterms:W3CDTF">2013-04-03T02:18:43Z</dcterms:modified>
</cp:coreProperties>
</file>